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PKV BUILD\90. ZŠ Stříbrná Skalice\PD\"/>
    </mc:Choice>
  </mc:AlternateContent>
  <xr:revisionPtr revIDLastSave="0" documentId="8_{87CBD65F-F9BA-4A1B-9EDA-E7BD66188517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Titul" sheetId="14" r:id="rId1"/>
    <sheet name="Zdroj tepla" sheetId="12" r:id="rId2"/>
    <sheet name="OS" sheetId="13" r:id="rId3"/>
    <sheet name="MaR" sheetId="15" r:id="rId4"/>
    <sheet name="Stavební přípomoce" sheetId="17" r:id="rId5"/>
  </sheets>
  <definedNames>
    <definedName name="__xlnm.Database">"#REF!"</definedName>
    <definedName name="__xlnm.Print_Area" localSheetId="0">Titul!$B$1:$G$11</definedName>
    <definedName name="ahoj" localSheetId="3">#REF!</definedName>
    <definedName name="ahoj" localSheetId="2">#REF!</definedName>
    <definedName name="ahoj" localSheetId="4">#REF!</definedName>
    <definedName name="ahoj" localSheetId="0">"#REF!"</definedName>
    <definedName name="ahoj">#REF!</definedName>
    <definedName name="_xlnm.Database" localSheetId="3">#REF!</definedName>
    <definedName name="_xlnm.Database" localSheetId="2">#REF!</definedName>
    <definedName name="_xlnm.Database" localSheetId="4">#REF!</definedName>
    <definedName name="_xlnm.Database">#REF!</definedName>
    <definedName name="CHLAZENÍ">#REF!</definedName>
    <definedName name="_xlnm.Print_Area" localSheetId="3">MaR!$A$1:$G$28</definedName>
    <definedName name="_xlnm.Print_Area" localSheetId="2">OS!$A$1:$G$28</definedName>
    <definedName name="_xlnm.Print_Area" localSheetId="4">'Stavební přípomoce'!$A$1:$G$29</definedName>
    <definedName name="_xlnm.Print_Area" localSheetId="0">Titul!$A$1:$G$11</definedName>
    <definedName name="_xlnm.Print_Area" localSheetId="1">'Zdroj tepla'!$A$1:$G$107</definedName>
    <definedName name="wrn.1." localSheetId="0">NA()</definedName>
    <definedName name="wrn.1." hidden="1">{#N/A,#N/A,FALSE,"List1";#N/A,#N/A,FALSE,"List2";#N/A,#N/A,FALSE,"List3";#N/A,#N/A,FALSE,"List4";#N/A,#N/A,FALSE,"List5"}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2" i="12" l="1"/>
  <c r="G33" i="12"/>
  <c r="G34" i="12"/>
  <c r="G35" i="12"/>
  <c r="G36" i="12"/>
  <c r="G90" i="12" l="1"/>
  <c r="G246" i="17" l="1"/>
  <c r="G245" i="17"/>
  <c r="G244" i="17"/>
  <c r="G236" i="17"/>
  <c r="G234" i="17"/>
  <c r="G224" i="17"/>
  <c r="G219" i="17"/>
  <c r="G214" i="17"/>
  <c r="G212" i="17"/>
  <c r="G211" i="17"/>
  <c r="G210" i="17"/>
  <c r="G209" i="17"/>
  <c r="G207" i="17"/>
  <c r="G206" i="17"/>
  <c r="G205" i="17"/>
  <c r="G203" i="17"/>
  <c r="G201" i="17"/>
  <c r="G195" i="17"/>
  <c r="G193" i="17"/>
  <c r="G191" i="17"/>
  <c r="G190" i="17"/>
  <c r="G188" i="17"/>
  <c r="G186" i="17"/>
  <c r="G183" i="17"/>
  <c r="G179" i="17"/>
  <c r="G177" i="17"/>
  <c r="G172" i="17"/>
  <c r="G170" i="17"/>
  <c r="G166" i="17"/>
  <c r="G156" i="17"/>
  <c r="G139" i="17"/>
  <c r="G121" i="17"/>
  <c r="G109" i="17"/>
  <c r="G103" i="17"/>
  <c r="G78" i="17"/>
  <c r="G93" i="17"/>
  <c r="G50" i="17"/>
  <c r="G36" i="17"/>
  <c r="G154" i="17"/>
  <c r="G152" i="17"/>
  <c r="G150" i="17"/>
  <c r="G145" i="17"/>
  <c r="G143" i="17"/>
  <c r="G135" i="17"/>
  <c r="G132" i="17"/>
  <c r="G128" i="17"/>
  <c r="G124" i="17"/>
  <c r="G119" i="17"/>
  <c r="G116" i="17"/>
  <c r="G113" i="17"/>
  <c r="G111" i="17"/>
  <c r="G106" i="17"/>
  <c r="G105" i="17"/>
  <c r="G100" i="17"/>
  <c r="G97" i="17"/>
  <c r="G95" i="17"/>
  <c r="G91" i="17"/>
  <c r="G89" i="17"/>
  <c r="G87" i="17"/>
  <c r="G84" i="17"/>
  <c r="G81" i="17"/>
  <c r="G74" i="17"/>
  <c r="G72" i="17"/>
  <c r="G70" i="17"/>
  <c r="G68" i="17"/>
  <c r="G67" i="17"/>
  <c r="G64" i="17"/>
  <c r="G61" i="17"/>
  <c r="G59" i="17"/>
  <c r="G54" i="17"/>
  <c r="G52" i="17"/>
  <c r="G47" i="17"/>
  <c r="G45" i="17"/>
  <c r="G43" i="17"/>
  <c r="G39" i="17"/>
  <c r="G34" i="17"/>
  <c r="G31" i="17"/>
  <c r="G28" i="17"/>
  <c r="G26" i="17"/>
  <c r="G25" i="17"/>
  <c r="G24" i="17"/>
  <c r="G22" i="17"/>
  <c r="G20" i="17"/>
  <c r="G17" i="17"/>
  <c r="G16" i="17"/>
  <c r="G14" i="17"/>
  <c r="G13" i="17"/>
  <c r="G12" i="17"/>
  <c r="C4" i="17"/>
  <c r="C3" i="17"/>
  <c r="C2" i="17"/>
  <c r="C5" i="17" l="1"/>
  <c r="F13" i="14" s="1"/>
  <c r="G13" i="14" s="1"/>
  <c r="G141" i="15"/>
  <c r="G142" i="15"/>
  <c r="G143" i="15"/>
  <c r="G144" i="15"/>
  <c r="G145" i="15"/>
  <c r="G146" i="15"/>
  <c r="G147" i="15"/>
  <c r="G148" i="15"/>
  <c r="G149" i="15"/>
  <c r="G150" i="15"/>
  <c r="G151" i="15"/>
  <c r="G152" i="15"/>
  <c r="G153" i="15"/>
  <c r="G154" i="15"/>
  <c r="G140" i="15"/>
  <c r="G123" i="15"/>
  <c r="G124" i="15"/>
  <c r="G125" i="15"/>
  <c r="G126" i="15"/>
  <c r="G127" i="15"/>
  <c r="G128" i="15"/>
  <c r="G129" i="15"/>
  <c r="G130" i="15"/>
  <c r="G131" i="15"/>
  <c r="G132" i="15"/>
  <c r="G133" i="15"/>
  <c r="G134" i="15"/>
  <c r="G135" i="15"/>
  <c r="G136" i="15"/>
  <c r="G137" i="15"/>
  <c r="G138" i="15"/>
  <c r="G122" i="15"/>
  <c r="G109" i="15"/>
  <c r="G110" i="15"/>
  <c r="G111" i="15"/>
  <c r="G112" i="15"/>
  <c r="G113" i="15"/>
  <c r="G114" i="15"/>
  <c r="G115" i="15"/>
  <c r="G116" i="15"/>
  <c r="G117" i="15"/>
  <c r="G118" i="15"/>
  <c r="G119" i="15"/>
  <c r="G120" i="15"/>
  <c r="G108" i="15"/>
  <c r="G106" i="15"/>
  <c r="G105" i="15"/>
  <c r="G104" i="15"/>
  <c r="G102" i="15"/>
  <c r="G101" i="15"/>
  <c r="G100" i="15"/>
  <c r="G99" i="15"/>
  <c r="G95" i="15"/>
  <c r="G96" i="15"/>
  <c r="G97" i="15"/>
  <c r="G94" i="15"/>
  <c r="G83" i="15"/>
  <c r="G84" i="15"/>
  <c r="G85" i="15"/>
  <c r="G86" i="15"/>
  <c r="G87" i="15"/>
  <c r="G88" i="15"/>
  <c r="G89" i="15"/>
  <c r="G90" i="15"/>
  <c r="G91" i="15"/>
  <c r="G92" i="15"/>
  <c r="G82" i="15"/>
  <c r="G71" i="15"/>
  <c r="G72" i="15"/>
  <c r="G73" i="15"/>
  <c r="G74" i="15"/>
  <c r="G75" i="15"/>
  <c r="G76" i="15"/>
  <c r="G77" i="15"/>
  <c r="G78" i="15"/>
  <c r="G79" i="15"/>
  <c r="G49" i="15"/>
  <c r="G50" i="15"/>
  <c r="G51" i="15"/>
  <c r="G52" i="15"/>
  <c r="G54" i="15"/>
  <c r="G55" i="15"/>
  <c r="G56" i="15"/>
  <c r="G57" i="15"/>
  <c r="G59" i="15"/>
  <c r="G60" i="15"/>
  <c r="G61" i="15"/>
  <c r="G62" i="15"/>
  <c r="G64" i="15"/>
  <c r="G65" i="15"/>
  <c r="G66" i="15"/>
  <c r="G67" i="15"/>
  <c r="G68" i="15"/>
  <c r="G69" i="15"/>
  <c r="G70" i="15"/>
  <c r="G38" i="15"/>
  <c r="G39" i="15"/>
  <c r="G40" i="15"/>
  <c r="G41" i="15"/>
  <c r="G42" i="15"/>
  <c r="G43" i="15"/>
  <c r="G45" i="15"/>
  <c r="G46" i="15"/>
  <c r="G47" i="15"/>
  <c r="G37" i="15"/>
  <c r="G34" i="15"/>
  <c r="G33" i="15"/>
  <c r="G32" i="15"/>
  <c r="G31" i="15"/>
  <c r="G30" i="15"/>
  <c r="G24" i="15"/>
  <c r="G28" i="15"/>
  <c r="G27" i="15"/>
  <c r="G26" i="15"/>
  <c r="G25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C4" i="15"/>
  <c r="C3" i="15"/>
  <c r="C2" i="15"/>
  <c r="C6" i="17" l="1"/>
  <c r="C7" i="17" s="1"/>
  <c r="C5" i="15"/>
  <c r="F12" i="14" s="1"/>
  <c r="G12" i="14" s="1"/>
  <c r="C6" i="15" l="1"/>
  <c r="C7" i="15" s="1"/>
  <c r="G15" i="12"/>
  <c r="G16" i="12"/>
  <c r="G17" i="12"/>
  <c r="G18" i="12"/>
  <c r="G19" i="12"/>
  <c r="G12" i="12" l="1"/>
  <c r="G13" i="12"/>
  <c r="G14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4" i="12"/>
  <c r="G65" i="12"/>
  <c r="G66" i="12"/>
  <c r="G67" i="12"/>
  <c r="G68" i="12"/>
  <c r="G70" i="12"/>
  <c r="G71" i="12"/>
  <c r="G72" i="12"/>
  <c r="G73" i="12"/>
  <c r="G74" i="12"/>
  <c r="G75" i="12"/>
  <c r="G77" i="12"/>
  <c r="G78" i="12"/>
  <c r="G79" i="12"/>
  <c r="G80" i="12"/>
  <c r="G82" i="12"/>
  <c r="G83" i="12"/>
  <c r="G84" i="12"/>
  <c r="G85" i="12"/>
  <c r="G86" i="12"/>
  <c r="G87" i="12"/>
  <c r="G88" i="12"/>
  <c r="G89" i="12"/>
  <c r="G91" i="12"/>
  <c r="G92" i="12"/>
  <c r="G93" i="12"/>
  <c r="G97" i="12"/>
  <c r="G98" i="12"/>
  <c r="G99" i="12"/>
  <c r="G100" i="12"/>
  <c r="G101" i="12"/>
  <c r="G102" i="12"/>
  <c r="G103" i="12"/>
  <c r="G104" i="12"/>
  <c r="G105" i="12"/>
  <c r="G20" i="13" l="1"/>
  <c r="G19" i="13"/>
  <c r="G18" i="13"/>
  <c r="G17" i="13"/>
  <c r="G96" i="12" l="1"/>
  <c r="G28" i="13"/>
  <c r="G27" i="13"/>
  <c r="G26" i="13"/>
  <c r="G25" i="13"/>
  <c r="G24" i="13"/>
  <c r="G22" i="13"/>
  <c r="G21" i="13"/>
  <c r="E16" i="13"/>
  <c r="G16" i="13" s="1"/>
  <c r="G15" i="13"/>
  <c r="G14" i="13"/>
  <c r="G12" i="13"/>
  <c r="G13" i="13"/>
  <c r="G11" i="13"/>
  <c r="C5" i="13" s="1"/>
  <c r="F11" i="14" s="1"/>
  <c r="G11" i="12" l="1"/>
  <c r="C5" i="12" s="1"/>
  <c r="C3" i="13" l="1"/>
  <c r="C2" i="13"/>
  <c r="C4" i="13" l="1"/>
  <c r="C4" i="12" l="1"/>
  <c r="C3" i="12"/>
  <c r="C2" i="12"/>
  <c r="B11" i="12"/>
  <c r="F10" i="14" l="1"/>
  <c r="C5" i="14" s="1"/>
  <c r="G11" i="14"/>
  <c r="C6" i="13"/>
  <c r="C7" i="13" s="1"/>
  <c r="G10" i="14" l="1"/>
  <c r="C6" i="14"/>
  <c r="C7" i="14" s="1"/>
  <c r="C6" i="12"/>
  <c r="C7" i="12" s="1"/>
</calcChain>
</file>

<file path=xl/sharedStrings.xml><?xml version="1.0" encoding="utf-8"?>
<sst xmlns="http://schemas.openxmlformats.org/spreadsheetml/2006/main" count="938" uniqueCount="489">
  <si>
    <t>Investor:</t>
  </si>
  <si>
    <t>ks</t>
  </si>
  <si>
    <t>m</t>
  </si>
  <si>
    <t>Cena celkem s DPH</t>
  </si>
  <si>
    <t>Cena celkem bez DPH</t>
  </si>
  <si>
    <t>kpl</t>
  </si>
  <si>
    <t>Otopná soustava</t>
  </si>
  <si>
    <t>Investiční akce:</t>
  </si>
  <si>
    <t>Zpracovatel</t>
  </si>
  <si>
    <t xml:space="preserve">Vypracoval: </t>
  </si>
  <si>
    <t>Zodpovědný projektant</t>
  </si>
  <si>
    <t>Množství</t>
  </si>
  <si>
    <t>MJ</t>
  </si>
  <si>
    <t>Cena/jedn.</t>
  </si>
  <si>
    <t>Cena celkem</t>
  </si>
  <si>
    <t>Přesuny hmot</t>
  </si>
  <si>
    <t>Topná a tlaková zkouška dle ČSN 060310</t>
  </si>
  <si>
    <t>Veškeré položky ve výkazu jsou uvedeny včetně montážních prací a ostatních výkonů spojených s instalací systému</t>
  </si>
  <si>
    <t>Armatury</t>
  </si>
  <si>
    <t>Ostatní</t>
  </si>
  <si>
    <t>Datum:</t>
  </si>
  <si>
    <t>Stupeň:</t>
  </si>
  <si>
    <t>Potrubí</t>
  </si>
  <si>
    <t>Položkový rozpočet</t>
  </si>
  <si>
    <t>Kohout kulový-voda, DN 25,t=120°C, PN16</t>
  </si>
  <si>
    <t>Tepelné izolace</t>
  </si>
  <si>
    <t>m3</t>
  </si>
  <si>
    <t>P.Č</t>
  </si>
  <si>
    <t>Značka</t>
  </si>
  <si>
    <t>Popis</t>
  </si>
  <si>
    <t>DPH 21 %</t>
  </si>
  <si>
    <t>Rozpočet</t>
  </si>
  <si>
    <t>SO01</t>
  </si>
  <si>
    <t>SO02</t>
  </si>
  <si>
    <t>Zařízení</t>
  </si>
  <si>
    <t>Kohout kulový-voda, DN 50,t=120°C, PN16</t>
  </si>
  <si>
    <t>Teploměr technický -20 až +40°C, včetně jímky</t>
  </si>
  <si>
    <t>Vypouštěcí kohout DN 15, 120°C, PN16</t>
  </si>
  <si>
    <t>Automatický odvzdušňovací ventil DN15, 120°C, PN16</t>
  </si>
  <si>
    <t>Oběhová čerpadla</t>
  </si>
  <si>
    <t>Potrubí ocelové bezešvé DN50, spojované svařováním, včetně tvarovek, spojovacího materiálu, konzol</t>
  </si>
  <si>
    <t>Filtr topenářský, závitový DN 50,120°C, PN16</t>
  </si>
  <si>
    <t xml:space="preserve">Propláchnutí systému </t>
  </si>
  <si>
    <t>Nastavení provozních parametrů zdroje tepla(ekvitermní křivky, pracovní bod oběhových čerpadel apod.) během zkušebního provozu, včetně dopravy osob</t>
  </si>
  <si>
    <t>Zaškolení obsluhy, uvedení do provozu</t>
  </si>
  <si>
    <t>Nátěry pomocných konstrukcí, 2x základní barva, 1x email</t>
  </si>
  <si>
    <t>Označovací štítky na potrubí</t>
  </si>
  <si>
    <t>Vyregulování ventilu nebo šroubení dvojregulačního s termostatickým ovládáním</t>
  </si>
  <si>
    <t xml:space="preserve">Ostatní </t>
  </si>
  <si>
    <t>1</t>
  </si>
  <si>
    <t>Potrubí ocelové bezešvé DN65, spojované svařováním, včetně tvarovek, spojovacího materiálu, konzol</t>
  </si>
  <si>
    <t>Tep. izolace z minerálního vlákna, kašírovaná vyztuženou Al folií, vniřní pr./tl.  76/60 mm</t>
  </si>
  <si>
    <t>Klapka uzavírací mezipřírubová- litina, DN65, PN16/90°C, včetně protipřírub a těsnění</t>
  </si>
  <si>
    <t>Zdroj tepla</t>
  </si>
  <si>
    <t>m2</t>
  </si>
  <si>
    <t>Koordinace s profesí MaR- osazení jímek pro čidla tlaku, teploty</t>
  </si>
  <si>
    <t>Pojistný ventil pružinový, DN20/25, otevírací přetlak 3 bar</t>
  </si>
  <si>
    <t xml:space="preserve">Sestava armatur pro připojení manometru- manometr spodní připojení G1/2", DN100, p=0-4 bar, 2x tlakoměrová přípojka nátrubková, uzavírací ventil zkušební se vzorkovací koncovkou, kondenzační smyčka varná, včetně těsnění </t>
  </si>
  <si>
    <t>Kohout kulový-voda, DN 20,t=120°C, PN16</t>
  </si>
  <si>
    <t>Filtr topenářský, závitový DN 20,120°C, PN16</t>
  </si>
  <si>
    <t>Tep. izolace z minerálního vlákna, kašírovaná vyztuženou Al folií, vniřní pr./tl.  32/30 mm</t>
  </si>
  <si>
    <t>Napuštění systému vodou o předepsaných parametrech a odvzdušnění systému</t>
  </si>
  <si>
    <t>Termostatická hlavice kapalinová, rozsah regulace +6,5- +28°C</t>
  </si>
  <si>
    <t>Radiátorové ventilové těleso přímé s přednastavením hodnoty kv,PN10, t=120°C, k napojení na ocelové potrubí, DN20</t>
  </si>
  <si>
    <t>Radiátorové ventilové těleso rohové s přednastavením hodnoty kv,PN10, t=120°C, k napojení na ocelové potrubí, DN15</t>
  </si>
  <si>
    <t>Radiátorové ventilové těleso přímé s přednastavením hodnoty kv,PN10, t=120°C, k napojení na ocelové potrubí, DN15</t>
  </si>
  <si>
    <t>Kohout kulový-voda, DN 32,t=120°C, PN16</t>
  </si>
  <si>
    <t>Filtr topenářský, závitový DN 32,120°C, PN16</t>
  </si>
  <si>
    <t>Filtr topenářský, závitový DN 25,120°C, PN16</t>
  </si>
  <si>
    <t>Klapka zpětná pružinová, závitová,  DN 50, 120°C, PN16</t>
  </si>
  <si>
    <t>Klapka zpětná pružinová, závitová,  DN 32, 120°C, PN16</t>
  </si>
  <si>
    <t>Klapka zpětná pružinová, závitová,  DN 25, 120°C, PN16</t>
  </si>
  <si>
    <t>Magnetický odlučovač nečistot, závitový, možnost vertikální i horizontální montáže, tmax=120°C, PN10, DN50</t>
  </si>
  <si>
    <t>Magnetický odlučovač nečistot, závitový, možnost vertikální i horizontální montáže, tmax=120°C, PN10, DN32</t>
  </si>
  <si>
    <t>Magnetický odlučovač nečistot, závitový, možnost vertikální i horizontální montáže, tmax=120°C, PN10, DN25</t>
  </si>
  <si>
    <t>ZTI</t>
  </si>
  <si>
    <t>Potrubí ocelové bezešvé DN25, spojované svařováním, včetně tvarovek, spojovacího materiálu, konzol</t>
  </si>
  <si>
    <t>Příplatek k potrubí za napojení na stávající rozvody ÚT</t>
  </si>
  <si>
    <t>Tlaková zkouška vnitřního vodovodu</t>
  </si>
  <si>
    <t>Demontáže</t>
  </si>
  <si>
    <t xml:space="preserve">Automatické doplňovací zařízení topné vody, charakteristická hodnota průtoku Q=1,45 m3/h, pmax=10bar, tmax=90°C, RS485 rozhraní, 230V/50Hz, vč. oddělovacího členu, vodoměru, uzavíracích armatur a konzol na stěnu </t>
  </si>
  <si>
    <t>Montáž - Trojcestný ventil směšovací, závitový, DN32, kvs=16 včetně servopohonu 230 V (dodávka MaR)</t>
  </si>
  <si>
    <t>Montáž - Trojcestný ventil směšovací, závitový, DN20, kvs=4 včetně servopohonu 230 V (dodávka MaR)</t>
  </si>
  <si>
    <t>Tlaková zkouška vnitřní kanalizace splaškové</t>
  </si>
  <si>
    <t>Oddělovací člen s vodoměrem se třemi kulovými kohouty pro připojení manometru diferenčního tlaku, zabudovaným zamezovačem zpětného toku, tmax=65°C, pmax=10 bar,Qn=1,4 m3/h, dp=0,1 Mpa</t>
  </si>
  <si>
    <t>Nátěry syntetické potrubí ocelového do DN 65, barva základní antikorozní</t>
  </si>
  <si>
    <t xml:space="preserve">Základní škola Stříbrná Skalice, výměna zdroje vytápění - tepelné čerpadlo
</t>
  </si>
  <si>
    <t xml:space="preserve">Obec stříbrná Skalice, Sázavská 323, 28167 Stříbrná Skalice
</t>
  </si>
  <si>
    <t>Kompaktní invertorové tepelné čerpadlo systém vzduch/voda, Q=15,73 kW(A2/W35), COP=3,62(A2/W35), hlad. Akustického výkonu 54dB(A), Minimální průtok čerpadla 1400kh/h, tw=50°C, 400 V/50 Hz</t>
  </si>
  <si>
    <t>Akumulační nádoba topné vody, akumulační objem 1006 litrů,výška 2300mm, průměr 1010 (vč. tepelné izolace), hlavní připojovací hrdla 4xDN80, návarky pro teplotní čidla, vypouštění, čidla teploty</t>
  </si>
  <si>
    <t>Tlaková expanzní nádoba ÚT, V=200 l/0,6 Mpa</t>
  </si>
  <si>
    <t>Kombinovaný rozdělovač-sběrač, modul 120 mm, l=2350 mm, přívod zboku příruba DN65, odvod zespodu příruba DN65, výstupy- 2xDN50, 4xDN32, 2xDN25, PN10, základná nátěr,  vč. návarků pro napouštění/vypouštění, jímka teploměru</t>
  </si>
  <si>
    <t>Montáž - Trojcestný ventil směšovací, závitový, DN25, kvs=6,3 včetně servopohonu 230 V (dodávka MaR)</t>
  </si>
  <si>
    <t>Souprava měřiče tepla ultrazvukového, závitového DN32, Qn=1,9 m3/h,dp=1,5 kPa(Q=6,0 m3/h), včetně kalorimetrického počítadla, fluidikového průtokoměru, jímek a odporových teploměrů, šroubení a těsnění</t>
  </si>
  <si>
    <t>Potrubí ocelové bezešvé DN32, spojované svařováním, včetně tvarovek, spojovacího materiálu, konzol</t>
  </si>
  <si>
    <t>Radiátorové ventilové těleso přímé s přednastavením hodnoty kv,PN10, t=120°C, k napojení na ocelové potrubí, DN10</t>
  </si>
  <si>
    <t>Radiátorové ventilové těleso rohové s přednastavením hodnoty kv,PN10, t=120°C, k napojení na ocelové potrubí, DN10</t>
  </si>
  <si>
    <t>Čerpadlo kalové- nerez, do jímky, s plovákovým spínačem a připojovacím kabelem do zásuvky, Vmax=10,6 m3/h, H=7,5 m, 230V/50Hz</t>
  </si>
  <si>
    <t>Potrubí ocelové bezešvé DN20, spojované svařováním, včetně tvarovek, spojovacího materiálu, konzol</t>
  </si>
  <si>
    <t>Čerpadlo oběhové závitové, s automatickou regulací výkonu, LCD displej, indikace příkonu, průtoku a dopravní výšky, Q=1,94 m3/h, hmax=6,2 m, P=91 W/230 V, včetně šroubení a těsnění, parotěsná tepelná izolace</t>
  </si>
  <si>
    <t>Čerpadlo oběhové závitové, s automatickou regulací výkonu, LCD displej, indikace příkonu, průtoku a dopravní výšky, Q=0,5 m3/h, hmax=6,1 m, P=91 W/230 V, včetně šroubení a těsnění, parotěsná tepelná izolace</t>
  </si>
  <si>
    <t>Čerpadlo oběhové závitové, s automatickou regulací výkonu, LCD displej, indikace příkonu, průtoku a dopravní výšky, Q=3,2 m3/h, hmax=7,1 m, P=124 W/230 V, včetně šroubení a těsnění, parotěsná tepelná izolace</t>
  </si>
  <si>
    <t>Čerpadlo oběhové závitové, s automatickou regulací výkonu, LCD displej, indikace příkonu, průtoku a dopravní výšky, Q=1,6 m3/h, hmax=6,2 m, P=91 W/230 V, včetně šroubení a těsnění, parotěsná tepelná izolace</t>
  </si>
  <si>
    <t>Čerpadlo oběhové závitové, s automatickou regulací výkonu, LCD displej, indikace příkonu, průtoku a dopravní výšky, Q=0,9 m3/h, hmax=8,2 m, P=124 W/230 V, včetně šroubení a těsnění, parotěsná tepelná izolace</t>
  </si>
  <si>
    <r>
      <t xml:space="preserve">Tep. izolace z minerálního vlákna, kašírovaná vyztuženou Al folií, vniřní </t>
    </r>
    <r>
      <rPr>
        <sz val="11"/>
        <color theme="1"/>
        <rFont val="Calibri"/>
        <family val="2"/>
        <charset val="238"/>
      </rPr>
      <t xml:space="preserve">pr./tl.  54/40 mm </t>
    </r>
  </si>
  <si>
    <t>Vsuvka se závitem pro prodloužení stavební délky ventilu R 1/2"</t>
  </si>
  <si>
    <t>Vsuvka se závitem pro prodloužení stavební délky ventilu R 3/4"</t>
  </si>
  <si>
    <t>Demontáž stávajícího radiátorového kohoutu do DN 20</t>
  </si>
  <si>
    <t>Úprava stávající přípojky otopného tělesa do DN 20(úprava délky, závitové připojení)</t>
  </si>
  <si>
    <t>Vsuvka se závitem pro prodloužení stavební délky ventilu R 3/8"</t>
  </si>
  <si>
    <t>Příslušenství pro vnitřní instalaci (antivibrační podložky, hadice pro odvod kondenzátu atd.)</t>
  </si>
  <si>
    <t>Připojovací hydraulická sada pro vnitřní instalaci s pružnými připojovacími kusy- příslušenstaví TČ</t>
  </si>
  <si>
    <t>Vnitřní opláštění pro tepelné čerpadlo- příslušenstaví TČ</t>
  </si>
  <si>
    <t>Vzduchová hadice, průměr 560mm, délka 4m- příslušenstaví TČ</t>
  </si>
  <si>
    <t>Deska k připojení vzduchové hadice DN 560- příslušenstaví TČ</t>
  </si>
  <si>
    <t>Tepelná izolace akumulační nádoby topné vody, akumulační objem 1006 litrů, výška 2300 mm, průměr 1010 mm- grafitová vložka v EPTS izolace z tuhé pěny s bílým povrchem, včetně izolace pod a nad nádrží</t>
  </si>
  <si>
    <t>Elektrická topná příruba, výkon 27kW, 400V/50Hz</t>
  </si>
  <si>
    <t>Elektrické topné těleso, výkon 6kW, 400V/50Hz</t>
  </si>
  <si>
    <t>Stavitelný stojan pro kombinovaný rozdělovač-sběrač, modul 120mm, na podlahu, povrchová úprava pozink, vč. spojovacího a instalačního materiálu</t>
  </si>
  <si>
    <t>Izolace na kombinovaný rozdělovač-sběrač, PUR 35mm, kašírovaná hliníková plechová fólie</t>
  </si>
  <si>
    <t>Kohout kulový s odvodněním-voda, se zajištěním otevřené polohy, kontrolním manometrem, připojovacím šroubením- obslužná armatura tlakové expanzní nádoby, DN25, t=120°C, PN16</t>
  </si>
  <si>
    <t>Manometr technický 0-4 bar</t>
  </si>
  <si>
    <t>Tep. izolace z minerálního vlákna, kašírovaná vyztuženou Al folií, vniřní pr./tl.  25/30 mm</t>
  </si>
  <si>
    <t>PPr potrubí- spojování pomocí polyfúzního svařování, rozměr 32x5,4 mm, PN20, včetně spojovacího a kotvícího materiálu</t>
  </si>
  <si>
    <t>PPr potrubí- spojování do hrdel s pryžovým těsnění, rozměr 50x1,3 mm, včetně spojovacího a kotvícího materiálu</t>
  </si>
  <si>
    <t>Protidešťová fasádní VZT žaluzie 900x900mm s připojovacím boxem a dělící příčkou- ATYP, povrchová úprava lakováním, detail viz výkresová dokumentace</t>
  </si>
  <si>
    <t>PPr potrubí- spojování pomocí polyfúzního svařování, rozměr 25x4,2 mm, PN20, včetně spojovacího a kotvícího materiálu, připojení na stávající rozvody studené vody</t>
  </si>
  <si>
    <t>Připojení automatického doplňovacího zařízení na rozvody studené vody a na připojovací bod otopné soustavy</t>
  </si>
  <si>
    <t>Propláchnutí topného systému do 8,0 m3</t>
  </si>
  <si>
    <t>Vypuštění stávající otopné soustavy o objemu do 7,0 m3</t>
  </si>
  <si>
    <t>Proplach vnitřního vodovodu</t>
  </si>
  <si>
    <t>Napuštění systému vodou o předepsaných parametrech a odvzdušnění systému, včetně pronájmu/regenerace náplní změkčovacího zařízení</t>
  </si>
  <si>
    <t xml:space="preserve">Změkčovací patrona, včetně filtračního pouzdra naplněného změkčovací pryskyřicí, kapacita při tvrdosti vstupní vody 1°dH-1100 litrů, G3/4", doporučený proůtok 100 l/h, objem náplně 600 ml, PN6,tamx=40°C, </t>
  </si>
  <si>
    <t>Filtr mechanických nečistot , s nerezovou vložkou o jemnosti filtrace min. 100 μm , pro ochranu ovládacího ventilu automatického změkčovacího filtru</t>
  </si>
  <si>
    <t>Bypassový montážní blok  ¾“ pro instalaci automatického změkčovacího filtru,s ovládacím kotoučem, směšování zcela změkčené vody se surovou pro dosažení příjemné výstupní tvrdosti</t>
  </si>
  <si>
    <t>Pár připojovacích hadic -G3/4"</t>
  </si>
  <si>
    <t>Sůl regenerační tabletovaná, balení pytel 25 kg</t>
  </si>
  <si>
    <t>Snímač teploty do jímky včetně jímky, specifikace dle dodavatele TČ, zapojení do regulace TČ</t>
  </si>
  <si>
    <t>Snímač teploty venkovní, specifikace dle dodavatele TČ, zapojení do regulace TČ</t>
  </si>
  <si>
    <t>Regulátor tepelných čerpadel, montáž na stěnu, včetně ovládacího panelu, napájení 230V, komunikace Bus</t>
  </si>
  <si>
    <t>Rozšiřující modul regulace tepelných čerpadel o dva směšovací okruhy, napájení 230V, komunikace Bus</t>
  </si>
  <si>
    <t>Webový modul regulace tepelných čerpadel, napájení 230V, komunikace Bus, komunikace Ethernet</t>
  </si>
  <si>
    <t xml:space="preserve"> Otopná soustava</t>
  </si>
  <si>
    <t>Měření a regulace</t>
  </si>
  <si>
    <t>Rozvaděč RT1</t>
  </si>
  <si>
    <t>Oceloplechová rozvaděčová skříň včetně dalšího příslušenství, svorkovnice nahoře, krytí IP54, rozměry šxvxh=800x1200x300 včetně vnitřní výbavy: vyrážecí cívka napojená na hlavní jistič 3x125A, jističe, relé, signálky, ovladače</t>
  </si>
  <si>
    <t>Další příslušenství rozvaděče: bezpečnostní trafo 230V/24V/100VA, 2x servisní zásuvka 230V/10A, pomocná relé, jističe, svorky, pojistkové svorky, kabelové průchodky, přepěťová ochrana III.st. atd.</t>
  </si>
  <si>
    <t>Vývod pro kompresor tepelného čerpadla, napájení 400V/7,5kW, v sestavě: jistič 16A/3C, montážní příslušenství</t>
  </si>
  <si>
    <t>Vývod pro napájení řídícího napětí tepelného čerpadla, napájení 230V, v sestavě: jistič 16A/1B, montážní příslušenství</t>
  </si>
  <si>
    <t>Vývod pro elektrickou topnou patronu s integrovaným ochranným okruhem, napájení 400V/6kW, v sestavě: jistič 10A/3B, stykač + jednotky pomocných kontaktů, ovladač A-0-R a signálka chodu na panelu, montážní příslušenství</t>
  </si>
  <si>
    <t>Vývod pro elektrickou topnou patronu, ochranný okruh se připojuje zvlášť, napájení 400V/27kW, v sestavě: jistič 40A/3B, stykač + jednotky pomocných kontaktů, ovladač A-0-R a signálka chodu na panelu, montážní příslušenství</t>
  </si>
  <si>
    <t>Vývod pro napájení regulátoru tepelných čerpadel a rozšiřujícího modulu regulátoru, napájení 230V/600W, v sestavě: jistič 10A/1B, montážní příslušenství</t>
  </si>
  <si>
    <t>Vývod pro napájení webového modulu, napájení 230V/10W, v sestavě: jistič 6A/1B, montážní příslušenství</t>
  </si>
  <si>
    <t>Vývod pro zásuvku pro napájení automatického doplňovacího zařízení, napájení 230V/350W, v sestavě: jistič 10A/1B, proudový chránič 30mA, montážní příslušenství</t>
  </si>
  <si>
    <t>Vývod pro zásuvku pro napájení kalového čerpadla, napájení 230V/750W, v sestavě: jistič 10A/1B, proudový chránič 30mA, montážní příslušenství</t>
  </si>
  <si>
    <t>Vývod pro ovládání stykačů 230V/50Hz: V sestavě: jistič 6A/1B, montážní příslušenství</t>
  </si>
  <si>
    <t>Relé pro ovládání HDO, montážní příslušenství</t>
  </si>
  <si>
    <t>Vývod pro kaskádové ovládání topných patron ve třech stupních přičemž dva budou časově zpožděné přes regulátor tepelných čerpadel, v sestavě: 4-pólové relé, dvoukanálové časové relé časový rozsah až 1-60 minut</t>
  </si>
  <si>
    <t>Vývod rezervní v sestavě: jistič 10A/1B, montážní příslušenství</t>
  </si>
  <si>
    <t>Vývod rezervní v sestavě: jistič 6A/1B, montážní příslušenství</t>
  </si>
  <si>
    <t>Vývod pro ochranné pospojování /kotelna/ pr. 6 mm2 Cu</t>
  </si>
  <si>
    <t>Vývod pro ochranné pospojování /strojovna tepelných čerpadel/ pr. 6 mm2 Cu</t>
  </si>
  <si>
    <t>Vybavení rozvaděče (RT1)</t>
  </si>
  <si>
    <t>Poruchová signalizace, 4xAI, 9xDI, napájení 24V, komunikace Ethernet, displej</t>
  </si>
  <si>
    <t>Adaptér pro upevnění poruchové signalizace do dveří rozvaděče</t>
  </si>
  <si>
    <t>Napájecí zdroj pro poruchovou signalizaci, 24V AC, 30 VA</t>
  </si>
  <si>
    <t>GSM modul včetně antény a příslušenství</t>
  </si>
  <si>
    <t>Ethernet switch, 4x port RJ45, napájení 230V (zásuvka)</t>
  </si>
  <si>
    <t>Prvky měření a regulace připojené z rozvaděče RT1 nebo regulátoru tepelných čerpadel R-TČ1</t>
  </si>
  <si>
    <t>Okruh tepelných čerpadel</t>
  </si>
  <si>
    <t>Tepelné čerpadlo vzduch/voda Qt=15,73kW, vnitřní instalace, napájení 400V/7,6kW - dodávka ÚT</t>
  </si>
  <si>
    <t>Čerpadlo oběhové s elektronickým řízením, napájení 230V, 50Hz, Pmax=91W, zapojení do regulace tepelného čerpadla - dodávka ÚT</t>
  </si>
  <si>
    <t>Snímač teploty do jímky včetně jímky, specifikace dle dodavatele TČ, zapojení do regulace TČ - dodávka ÚT</t>
  </si>
  <si>
    <t>Snímač teploty venkovní, specifikace dle dodavatele TČ, zapojení do regulace TČ - dodávka ÚT</t>
  </si>
  <si>
    <t>Regulátor tepelných čerpadel, montáž na stěnu, včetně ovládacího panelu, napájení 230V, komunikace Bus - dodávka ÚT</t>
  </si>
  <si>
    <t>Rozšiřující modul regulace tepelných čerpadel o dva směšovací okruhy, napájení 230V, komunikace Bus - dodávka ÚT</t>
  </si>
  <si>
    <t>Webový modul regulace tepelných čerpadel, napájení 230V, komunikace Bus, komunikace Ethernet - dodávka ÚT</t>
  </si>
  <si>
    <t>Okruh akumulace topné vody</t>
  </si>
  <si>
    <t>Elektrické topné těleso, napájení 400V/6kW, včetně regulátoru teploty a ochranného okruhu - dodávka ÚT</t>
  </si>
  <si>
    <t>Elektrické topné těleso, napájení 400V/27kW, včetně regulátoru teploty a ochranného okruhu - dodávka ÚT</t>
  </si>
  <si>
    <t>Ekvitermní okruh ÚT - budova školy</t>
  </si>
  <si>
    <t>Čerpadlo oběhové s elektronickým řízením, napájení 230V, 50Hz, Pmax=124W - dodávka ÚT</t>
  </si>
  <si>
    <t>Třícestný regulační ventil, DN32, kvs=16</t>
  </si>
  <si>
    <t>Odporový snímač teploty Ni1000/6180ppm, příložný, rozsah -30 až +120°C, krytí IP54</t>
  </si>
  <si>
    <t>Ekvitermní okruh ÚT - WC chodby</t>
  </si>
  <si>
    <t>Čerpadlo oběhové s elektronickým řízením, napájení 230V, 50Hz, Pmax=91W - dodávka ÚT</t>
  </si>
  <si>
    <t>Třícestný regulační ventil, DN25, kvs=6,3</t>
  </si>
  <si>
    <t>Ekvitermní okruh ÚT - půdní vestavba</t>
  </si>
  <si>
    <t>Třícestný regulační ventil, DN20, kvs=4</t>
  </si>
  <si>
    <t>Ekvitermní okruh ÚT - přístavba</t>
  </si>
  <si>
    <t>Třícestný regulační ventil, DN20, kvs=2,5</t>
  </si>
  <si>
    <t>Poruchová signalizace</t>
  </si>
  <si>
    <t>Odporový snímač teploty prostorový, NTC 1kOhm při 25°C</t>
  </si>
  <si>
    <t>Odporový snímač teploty příložný nebo do jímky, vč. jímky, NTC 10kOhm při 25°C</t>
  </si>
  <si>
    <t>Hřibové tlačítko červené s aretací v plastové skříni, kontakty 1/1, 24V, tlačítko s ochranným krytem - sklem proti nahodilé manipulaci</t>
  </si>
  <si>
    <t>Snímač zaplavení, s reléovým výstupem, napájení 24V DC nebo 24V AC + vodivostní sonda</t>
  </si>
  <si>
    <t>Snímač tlaku, rozsah 0 až 6 bar, napájení 24V AC nebo DC, výstupní signál 0-10V</t>
  </si>
  <si>
    <t>Manometrické příslušenství - návarek, kohout, těsnění</t>
  </si>
  <si>
    <t>Automatické doplňovací zařízení, napájení 230V/350W, zapojení do zásuvky, signalizace poruchy - dodávka ÚT</t>
  </si>
  <si>
    <t>Zásuvka IP44, 230V~, 10A, pro napájení aut. doplňovacího zařízení</t>
  </si>
  <si>
    <t>Okruh kalového čerpadla</t>
  </si>
  <si>
    <t>Kalové čerpadlo s plovákovým spínačem, napájení 230V/750W - dodávka ÚT</t>
  </si>
  <si>
    <t>Zásuvka IP44, 230V~, 10A, pro napájení kalového čerpadla</t>
  </si>
  <si>
    <t>Servopohon ventilu včetně adaptéru, napájení 230V AC, ovládání              3-bodové</t>
  </si>
  <si>
    <t>Servopohon ventilu včetně adaptéru, napájení 230V AC, ovládání             3-bodové</t>
  </si>
  <si>
    <t>VYTÁPĚNÍ</t>
  </si>
  <si>
    <t>ELEKTROINSTALACE</t>
  </si>
  <si>
    <t>Rozvaděč RP-2</t>
  </si>
  <si>
    <t>Plastová rozvaděčová skříň, 54 modulů, krytí IP54, včetně vnitřní výbavy a příslušenství</t>
  </si>
  <si>
    <t>Vývod pro světelné okruhy ve skladu, kotelně a strojovně TČ, 230V v sestavě: jistič 10A/1B, proudový chránič 30mA, montážní příslušenství</t>
  </si>
  <si>
    <t>Vývod pro zásuvkový okruh 230V/16A ve skladu, kotelně a strojovně TČ, v sestavě: jistič 16A/1B, proudový chránič 30mA, montážní příslušenství</t>
  </si>
  <si>
    <t>Vývod pro zásuvkový okruh 400V/16A ve skladu v sestavě: jistič 16A/3B, proudový chránič 30mA, montážní příslušenství</t>
  </si>
  <si>
    <t>Stavební elektroinstalace</t>
  </si>
  <si>
    <t>Zásuvka IP44, 230V~, 16A, zásuvkový okruh ve skladu</t>
  </si>
  <si>
    <t>Zásuvka IP44, 400V~, 16A, zásuvkový okruh ve skladu</t>
  </si>
  <si>
    <t>Přepínač schodišťový, IP44, 230V~, 10A</t>
  </si>
  <si>
    <t>Vypínač IP44, 230V~, 10A</t>
  </si>
  <si>
    <t>Celoplastové zářivkové svítidlo, 1x36W, T8/G13, IP65, včetně trubic T8 a starterů</t>
  </si>
  <si>
    <t>Stávající přípojková skříň R6 - doplnění</t>
  </si>
  <si>
    <t>Nožová pojistka, 200A/gG</t>
  </si>
  <si>
    <t xml:space="preserve">Kabelová oka, průřez 120 </t>
  </si>
  <si>
    <t>Štítky</t>
  </si>
  <si>
    <t>Vývod pro ochranné pospojování /HOP/ pr. 25 mm2 Cu</t>
  </si>
  <si>
    <t>Elektroměrový rozvaděč RE</t>
  </si>
  <si>
    <t>Oceloplechová rozvaděčová skříň včetně dalšího příslušenství, svorkovnice nahoře, krytí IP54, rozměry šxvxh=800x1800x300, provedení dle připojovacích podmínek ČEZ distribuce</t>
  </si>
  <si>
    <t>Vývod pro měření energie, provedení dle dodavatele elektrické energie - ČEZ, zapojení třífázového dvoutarifního průběhového elektroměru připojeného přes měřící transformátory proudu s ovládacím relé, nepřímé měření, výbava: hlavní jistič 125A/3B, pojistkový odpínač s pojistkami 2A/3gG, cejchované měřící transformátory 125/5A, zkušební svorkovnice, ovládací relé, svorky pro ovládání tarifu, svorky PEN</t>
  </si>
  <si>
    <t xml:space="preserve">Vývod pro měření energie, provedení dle dodavatele elektrické energie - ČEZ, zapojení třífázového dvoutarifního elektroměru s jednopovelovým spínacím prvkem do příkonu 10 kW, přímé měření, hlavní jistič 50A/3B, sazbový jistič 2A/1B pro HDO, relé pro měření HDO, přívodní svorkovnice pro kabely, svorky PEN </t>
  </si>
  <si>
    <t>Rezervní vývod pro měření energie, provedení dle dodavatele elektrické energie - ČEZ, zapojení třífázového jednotarifního elektroměru, přímé měření, hlavní jistič 25A/3B, přívodní svorkovnice pro kabely, svorky PEN</t>
  </si>
  <si>
    <t>Svorkovnicový skříňka HOP</t>
  </si>
  <si>
    <t>Svorkovnicová skříňka HOP pro ochranné pospojování technologií, včetně kompletního příslušenství</t>
  </si>
  <si>
    <t>Vývod pro ochranné pospojování /RT1/ pr. 25 mm2 Cu</t>
  </si>
  <si>
    <t>Vývod pro ochranné pospojování /RP-1/ pr. 10 mm2 Cu</t>
  </si>
  <si>
    <t>MONTÁŽNÍ MATERIÁL</t>
  </si>
  <si>
    <t>Drátěný žlab 150x100 vč. montážního příslušenství</t>
  </si>
  <si>
    <t>Drátěný žlab 100x50 vč. montážního příslušenství</t>
  </si>
  <si>
    <t>Drátěný žlab 50x50 vč. montážního příslušenství</t>
  </si>
  <si>
    <t>Oceloplechový žlab 62x50 vč. montážního příslušenství, bílý nátěr</t>
  </si>
  <si>
    <t>PVC žlab 40x20 včetně montážního příslušenství</t>
  </si>
  <si>
    <t>PVC trubka pevná DN25, včetně příchytek</t>
  </si>
  <si>
    <t>PVC trubka ohebná DN25, včetně příchytek</t>
  </si>
  <si>
    <t>Kabelové štítky plastové s popisem kabelu včetně upevnění na kabel</t>
  </si>
  <si>
    <t>Elektroinstalační krabice vč. svorek a průchodek</t>
  </si>
  <si>
    <t>Drobný instalační materiál - sada</t>
  </si>
  <si>
    <t>Protipožární kabelové ucpávky - dle PBŘ</t>
  </si>
  <si>
    <t>Zasekání kabelů pod omítku, začištění - dodávka stavby</t>
  </si>
  <si>
    <t>Zazdění a omítky po demontážích rozvaděčů - dodávka stavby</t>
  </si>
  <si>
    <t>KABELY</t>
  </si>
  <si>
    <t>JYTY 2Dx1</t>
  </si>
  <si>
    <t>JYTY 4Dx1</t>
  </si>
  <si>
    <t>JY(St)Y 2x2x0,8</t>
  </si>
  <si>
    <t>CYKY 2Ox1,5</t>
  </si>
  <si>
    <t>CYKY 3Jx1,5</t>
  </si>
  <si>
    <t>CYKY 3Jx2,5</t>
  </si>
  <si>
    <t>CYKY 4Jx10</t>
  </si>
  <si>
    <t>CYKY 4Jx16</t>
  </si>
  <si>
    <t>CYKY 4Jx35</t>
  </si>
  <si>
    <t>CYKY 5Jx1,5</t>
  </si>
  <si>
    <t>CYKY 5Jx2,5</t>
  </si>
  <si>
    <t>CYKY 5Jx4</t>
  </si>
  <si>
    <t>AYKY 4x120</t>
  </si>
  <si>
    <t>UTP CAT5e</t>
  </si>
  <si>
    <t>CYA6 žz</t>
  </si>
  <si>
    <t>CYA10 žz</t>
  </si>
  <si>
    <t>CYA25 žz</t>
  </si>
  <si>
    <t>SLUŽBY</t>
  </si>
  <si>
    <t>Projekt skutečného provedení</t>
  </si>
  <si>
    <t>Montážní dokumentace /schéma zapojení rozvaděčů RE, RT1 a     RP-2/</t>
  </si>
  <si>
    <t>Zprovoznění a regulace tepelných čerpadel</t>
  </si>
  <si>
    <t>Zprovoznění a nastavení poruchové signalizace v kotelně</t>
  </si>
  <si>
    <t>Nastavení a zprovoznění webových serverů</t>
  </si>
  <si>
    <t>Montážní práce EI a MaR</t>
  </si>
  <si>
    <t>Demontážní práce EI a MaR (stávající technologie)</t>
  </si>
  <si>
    <t>Demontáž stávajícího rozvaděče RE v m.č. 1.14</t>
  </si>
  <si>
    <t>Demontáž stávajícího rozvaděče elektroinstalace před vchodem do m.č. 1.20 - sklad</t>
  </si>
  <si>
    <t>Výchozí revize el. zařízení</t>
  </si>
  <si>
    <t>Uvedení do provozu</t>
  </si>
  <si>
    <t>Funkční zkouška 72hod.</t>
  </si>
  <si>
    <t>Zaškolení obsluhy, návod k obsluze</t>
  </si>
  <si>
    <t>Technická pomoc při vyplnění žádosti - ČEZ</t>
  </si>
  <si>
    <t>Doprava</t>
  </si>
  <si>
    <t>SO03</t>
  </si>
  <si>
    <t xml:space="preserve">Zemní práce
</t>
  </si>
  <si>
    <t>Vykopávka v uzavřených prostorách v hor.1-4, 'jímka pro kalové čerpadlo : 0,5*0,5*0,44</t>
  </si>
  <si>
    <t>Vodorovné přemíst. výkopku nošením hor.1-4, do 10m</t>
  </si>
  <si>
    <t>Příplatek za dalších 10 m nošení výkopku z hor.1-4</t>
  </si>
  <si>
    <t>PŘEDPOKLAD PŘESUNU DO 20M</t>
  </si>
  <si>
    <t>Vodorovné přemístění výkopku z hor.1-4 do 10000 m</t>
  </si>
  <si>
    <t>Příplatek k vod. přemístění hor.1-4 za další 1 km</t>
  </si>
  <si>
    <t>PŘEDPOKLAD ODVOZU DO 30KM. UPŘESNĚNÍ DLE INVESTORA ČI ZHOTOVITELE</t>
  </si>
  <si>
    <t>0,11*20</t>
  </si>
  <si>
    <t>Poplatek za skládku horniny 1- 4</t>
  </si>
  <si>
    <t xml:space="preserve">Bourání konstrukcí
</t>
  </si>
  <si>
    <t>Vybourání kovových rámů oken zdvojených pl. 1 m2</t>
  </si>
  <si>
    <t>0,78*0,97</t>
  </si>
  <si>
    <t>Vyvěšení, zavěšení kovových křídel oken pl. 1,5 m2</t>
  </si>
  <si>
    <t>kus</t>
  </si>
  <si>
    <t>Vyvěšení dřevěných křídel vrat plochy nad 4 m2</t>
  </si>
  <si>
    <t>Vybourání kovových vrat plochy nad 5 m2</t>
  </si>
  <si>
    <t>3,29*2,65</t>
  </si>
  <si>
    <t>Vybourání otv. zeď cihel. pl.1 m2, tl.60 cm, MVC</t>
  </si>
  <si>
    <t>Včetně pomocného lešení o výšce podlahy do 1900 mm a pro zatížení do 1,5 kPa  (150 kg/m2).</t>
  </si>
  <si>
    <t>rozšíření otvoru : 0,22*1*0,56+0,78*0,03*0,56</t>
  </si>
  <si>
    <t>Vybourání otv. zeď cihel. pl. 4 m2, tl. 60 cm, MC</t>
  </si>
  <si>
    <t>otvor pro VZT žaluzie : 3,6*1*0,4</t>
  </si>
  <si>
    <t>Bourání zdiva z cihel pálených na MC</t>
  </si>
  <si>
    <t>opěrná zídka : 3,6*0,4*0,57</t>
  </si>
  <si>
    <t>Otlučení omítek vnitřních stěn v rozsahu do 100 %</t>
  </si>
  <si>
    <t>1,19 : 4,75*2*2,79+4,07*2*2,79</t>
  </si>
  <si>
    <t>1,20 : 4,87*2*2,79+9,33*2*2,79</t>
  </si>
  <si>
    <t>Otlučení omítek vnitřních vápenných stropů do 100%</t>
  </si>
  <si>
    <t>1,19 : 4,75*4,07</t>
  </si>
  <si>
    <t>1,20 : 6,015*4,87</t>
  </si>
  <si>
    <t>1,21 : 4,87*3,165</t>
  </si>
  <si>
    <t>Otlučení omítek vnějších MVC v složit.1-4 do 100 %</t>
  </si>
  <si>
    <t>pod KZS : 11,6*3,07</t>
  </si>
  <si>
    <t>Vysekání kapes pro zavázání příček tl. 15 cm</t>
  </si>
  <si>
    <t>1,20-1,21 : 2,79*2</t>
  </si>
  <si>
    <t>Bourání základů železobetonových</t>
  </si>
  <si>
    <t>jímka pro kalové čerpadlo : 0,5*0,5*0,26</t>
  </si>
  <si>
    <t>pod kotly : 4,5*0,2</t>
  </si>
  <si>
    <t>Odstranění násypu tl. do 10 cm, plocha do 2 m2</t>
  </si>
  <si>
    <t>jímka pro kalové čerpadlo : 0,5*0,5*0,1</t>
  </si>
  <si>
    <t>Vysekání rýh zeď cihelná vtah. nosníků 15 x 25 cm</t>
  </si>
  <si>
    <t>pro osazení překladů : 1,2*2*3</t>
  </si>
  <si>
    <t>Vysekání rýh ve zdi cihelné 15 x 10 cm</t>
  </si>
  <si>
    <t xml:space="preserve">pro EI kabely : </t>
  </si>
  <si>
    <t>AYKY 4x120mm : 15</t>
  </si>
  <si>
    <t>CYKY 4x10mm : 5</t>
  </si>
  <si>
    <t>Demontáž litinových kotlů a kompletní stáv.technologie vč.likvidace stavební začištění</t>
  </si>
  <si>
    <t xml:space="preserve">Konstrukce zámečnické
</t>
  </si>
  <si>
    <t>Demontáž atypických ocelových konstr. nad 500 kg začištění</t>
  </si>
  <si>
    <t>kg</t>
  </si>
  <si>
    <t>ocel.lávka : 800</t>
  </si>
  <si>
    <t xml:space="preserve">Konstrukce klempířské
</t>
  </si>
  <si>
    <t>Demontáž oplechování parapetů,rš od 400 do 600 mm</t>
  </si>
  <si>
    <t>rozšíření otvoru : 0,78</t>
  </si>
  <si>
    <t xml:space="preserve">Přesuny suti a vybouraných hmot
</t>
  </si>
  <si>
    <t>Vnitrostaveništní doprava suti do 10 m</t>
  </si>
  <si>
    <t>t</t>
  </si>
  <si>
    <t>Příplatek k vnitrost. dopravě suti za dalších 5 m</t>
  </si>
  <si>
    <t>Odvoz suti a vybour. hmot na skládku do 1 km</t>
  </si>
  <si>
    <t>Včetně naložení na dopravní prostředek a složení na skládku, bez poplatku za skládku.</t>
  </si>
  <si>
    <t>Příplatek k odvozu za každý další 1 km</t>
  </si>
  <si>
    <t>Poplatek za skládku stavební suti</t>
  </si>
  <si>
    <t>NUTNO PŘEDPOKLÁDAT S VÍCE DRUHY SUTI A VYBOURANÝCH HMOT</t>
  </si>
  <si>
    <t xml:space="preserve">STAVEBNÍ ČÁST
</t>
  </si>
  <si>
    <t xml:space="preserve">Základy a zvláštní zakládání
</t>
  </si>
  <si>
    <t xml:space="preserve">BOURACÍ PRÁCE
</t>
  </si>
  <si>
    <t>Železobeton základových desek C 16/20</t>
  </si>
  <si>
    <t>jímka pro kalové čerpadlo : 0,5*0,5*0,15</t>
  </si>
  <si>
    <t>sokl pod jednotky TČ : 2,3*1,44*0,1*2</t>
  </si>
  <si>
    <t>Výztuž základových desek ze svařovaných sití KARI</t>
  </si>
  <si>
    <t>jímka pro kalové čerpadlo : 0,5*0,5*0,00444*1,2</t>
  </si>
  <si>
    <t>sokl pod jednotky TČ : 2,3*1,44*2*0,00444*1,2</t>
  </si>
  <si>
    <t>Bednění stěn základových desek - zřízení</t>
  </si>
  <si>
    <t>jímka pro kalové čerpadlo : 0,5*4*0,15</t>
  </si>
  <si>
    <t>sokl pod jednotky TČ : 2,3*2*0,1*2+1,44*0,1*2*2</t>
  </si>
  <si>
    <t>Bednění stěn základových desek - odstranění</t>
  </si>
  <si>
    <t>Včetně očištění, vytřídění a uložení bednicího materiálu.</t>
  </si>
  <si>
    <t>Polštář základu ze štěrkopísku tříděného</t>
  </si>
  <si>
    <t>Železobeton základových zdí C 16/20</t>
  </si>
  <si>
    <t>jímka pro kalové čerpadlo : 0,5*0,5*4*0,15</t>
  </si>
  <si>
    <t>Výztuž základových zdí z betonář. oceli 10 505 (R)</t>
  </si>
  <si>
    <t>0,15*0,2</t>
  </si>
  <si>
    <t>Bednění stěn základových zdí, jednostranné-zřízení</t>
  </si>
  <si>
    <t>jímka pro kalové čerpadlo : 0,5*0,5*4+0,35*0,35*4</t>
  </si>
  <si>
    <t>Bednění stěn základových zdí, jednostranné-odstran</t>
  </si>
  <si>
    <t>Včetně  očištění, vytřídění a uložení bednicího materiálu.</t>
  </si>
  <si>
    <t xml:space="preserve">Svislé a kompletní konstrukce
</t>
  </si>
  <si>
    <t>Vyrovnání povrchu zdiva maltou tl.do 3 cm</t>
  </si>
  <si>
    <t>otvor pro VZT žaluzie : 3,6*0,4</t>
  </si>
  <si>
    <t>opěrná zídka : 3,6*0,56</t>
  </si>
  <si>
    <t>Příčky z desek plynosilikátových tl. 15 cm</t>
  </si>
  <si>
    <t>1,20-1,21 : 4,87*2,79-1*2</t>
  </si>
  <si>
    <t>Překlad pórobeton. plochý 150x124x1500</t>
  </si>
  <si>
    <t>Zdivo z tvárnic plynosilikátových pero - drážka tl. 37,5 cm</t>
  </si>
  <si>
    <t>zazdívky části původních vrat : 0,7*2,65</t>
  </si>
  <si>
    <t>mezi VZT žaluziemi : 0,3*1*2</t>
  </si>
  <si>
    <t>Válcované nosníky do č.12 do připravených otvorů</t>
  </si>
  <si>
    <t>překlad nad otvorem_UPE80 : 1,2*2*3*0,0079</t>
  </si>
  <si>
    <t>Tyč průřezu UPE  80, střední, jakost oceli S235 11375</t>
  </si>
  <si>
    <t>0,05688*1,08</t>
  </si>
  <si>
    <t>Podbetonování zhlaví nosníků, zdivo šířky 400 mm</t>
  </si>
  <si>
    <t>překlady nad otvory : 2*3</t>
  </si>
  <si>
    <t xml:space="preserve">Vodorovné konstrukce
</t>
  </si>
  <si>
    <t>Zazdívka zhlaví válcovaných nosníků výšky do 15cm</t>
  </si>
  <si>
    <t>překlady nad otvory : 2*2*3</t>
  </si>
  <si>
    <t>Vyzdívka mezi nosníky cihlami pálenými na MC s použitím suché maltové směsi</t>
  </si>
  <si>
    <t>1,2*0,08*0,4*3</t>
  </si>
  <si>
    <t>Plentování ocelových nosníků výšky do 20 cm s použitím suché maltové směsi</t>
  </si>
  <si>
    <t>0,4*1*3+0,08*1,2*2*3</t>
  </si>
  <si>
    <t xml:space="preserve">Úpravy povrchů vnitřní
</t>
  </si>
  <si>
    <t>Začištění omítek kolem oken,dveří apod. s použitím suché maltové směsi</t>
  </si>
  <si>
    <t>otvor pro VZT žaluzie : 3,6+1*2</t>
  </si>
  <si>
    <t>rozšíření otvoru : 1*4</t>
  </si>
  <si>
    <t>vybourání vrat : 3,29+2,65*2</t>
  </si>
  <si>
    <t>Omítka vnitřní stropů rovných, MVC, štuková</t>
  </si>
  <si>
    <t>Omítka vnitřní zdiva, MVC, štuková</t>
  </si>
  <si>
    <t>Potažení vnitř. stěn sklotex. pletivem s vypnutím</t>
  </si>
  <si>
    <t>zazdívky části původních vrat : 0,7*2,65+0,4*2,65</t>
  </si>
  <si>
    <t>příčka : (4,87*2,79-1*2)*2</t>
  </si>
  <si>
    <t>Úprava vnitřních stěn aktivovaným štukem s použitím suché maltové směsi</t>
  </si>
  <si>
    <t>Zakrývání výplní vnitřních otvorů</t>
  </si>
  <si>
    <t>2,6*2,65+0,9*0,9*4</t>
  </si>
  <si>
    <t>Hrubá výplň rýh ve stěnách do 15x10cm maltou z SMS</t>
  </si>
  <si>
    <t xml:space="preserve">Úpravy povrchů vnější
</t>
  </si>
  <si>
    <t>Očištění fasád tlakovou vodou složitost 1 - 2</t>
  </si>
  <si>
    <t>KZS : 11,6*3,07-2,6*2,65-0,9*0,9*4</t>
  </si>
  <si>
    <t>Zakrývání výplní vnějších otvorů z lešení</t>
  </si>
  <si>
    <t>0,9*0,9*4+2,6*2,65</t>
  </si>
  <si>
    <t>Penetrace savých podkladů</t>
  </si>
  <si>
    <t>Zateplovací systém, fasáda, EPS F tl.160 mm s omítkou silikonovou</t>
  </si>
  <si>
    <t>- IZOLANT</t>
  </si>
  <si>
    <t>- LEPÍCÍ A ARMOVACÍ TMEL</t>
  </si>
  <si>
    <t>- SKLOTEXTILNÍ TKANINU</t>
  </si>
  <si>
    <t>- HMOŽDINKY (DLE PD)</t>
  </si>
  <si>
    <t>- PENETRACI</t>
  </si>
  <si>
    <t>- FINÁLNÍ OMÍTKU</t>
  </si>
  <si>
    <t>- SYSTÉMOVÉ LIŠTY (DILATAČNÍ,ROHOVÉ,ZAČIŠŤOVACÍ)</t>
  </si>
  <si>
    <t xml:space="preserve">Podlahy a podlahové konstrukce
</t>
  </si>
  <si>
    <t>Vyrovnávací potěr MC 15, v ploše, tl. 30 mm</t>
  </si>
  <si>
    <t>opěrná zídka : 3,6*0,55</t>
  </si>
  <si>
    <t>rozšíření otvoru : 0,56*1</t>
  </si>
  <si>
    <t>Doplnění rýh betonem v dosavadních mazaninách</t>
  </si>
  <si>
    <t>vybourání vrat : 0,56*3,29*0,1</t>
  </si>
  <si>
    <t>Reprofilace stáv.bet.podlah tl.do 20 mm</t>
  </si>
  <si>
    <t>1,19 : 4,75*4,07+4,75*2*0,2+4,07*2*0,2</t>
  </si>
  <si>
    <t>1,20 : 6,015*4,87+6,015*2*0,2+4,87*2*0,2</t>
  </si>
  <si>
    <t>1,21 : 4,87*3,165+4,87*2*0,2+3,165*2*0,2</t>
  </si>
  <si>
    <t xml:space="preserve">Výplně otvorů
</t>
  </si>
  <si>
    <t>Osazení zárubní dveřních ocelových, pl. do 2,5 m2 včetně dodávky zárubně  90 x 197 x 16 cm,nátěr</t>
  </si>
  <si>
    <t xml:space="preserve">Lešení a stavební výtahy
</t>
  </si>
  <si>
    <t>Lešení lehké pomocné, výška podlahy do 1,9 m</t>
  </si>
  <si>
    <t>Montáž lešení leh.řad.s podlahami,š.do 1 m, H 10 m</t>
  </si>
  <si>
    <t>Včetně kotvení lešení.</t>
  </si>
  <si>
    <t>KZS : 11,6*3,07</t>
  </si>
  <si>
    <t>Příplatek za každý měsíc použití lešení k pol.1031</t>
  </si>
  <si>
    <t>PŘEDPOKLAD PRONÁJMU 1 MĚSÍC</t>
  </si>
  <si>
    <t>Demontáž lešení leh.řad.s podlahami,š.1 m, H 10 m</t>
  </si>
  <si>
    <t xml:space="preserve">Dokončovací konstrukce na pozemních stavbách
</t>
  </si>
  <si>
    <t>Osazení zábradlí schodišťového, balkonového apod.</t>
  </si>
  <si>
    <t>Zábradlí ocelové s povrch.úpravou,kotvení v.1100mm</t>
  </si>
  <si>
    <t xml:space="preserve">Staveništní přesun hmot
</t>
  </si>
  <si>
    <t>Přesun hmot pro opravy a údržbu do výšky 6 m</t>
  </si>
  <si>
    <t xml:space="preserve">Vzduchotechnika
</t>
  </si>
  <si>
    <t>Stavební přípomoce k VZT</t>
  </si>
  <si>
    <t>-ZAČIŠTĚNÍ</t>
  </si>
  <si>
    <t>- ZAZDÍVKY</t>
  </si>
  <si>
    <t>- POVRCHOVÉ ÚPRAVY</t>
  </si>
  <si>
    <t>- APOD.</t>
  </si>
  <si>
    <t>Oplechování parapetů lakovaný Pz plech, rš 600 mm</t>
  </si>
  <si>
    <t>opěrná zídka : 3,6</t>
  </si>
  <si>
    <t>Přesun hmot pro klempířské konstr., výšky do 6 m</t>
  </si>
  <si>
    <t xml:space="preserve">Konstrukce truhlářské
</t>
  </si>
  <si>
    <t>Montáž dveří do zárubně,otevíravých 1kř.nad 0,8 m</t>
  </si>
  <si>
    <t>Dveře vnitřní CPL plné 1kř. 90x197 cm vč.kování,zámek</t>
  </si>
  <si>
    <t>Přesun hmot pro truhlářské konstr., výšky do 6 m</t>
  </si>
  <si>
    <t>D+M plechových vrat 2kř. 260x265cm do oc.rámu z L profilu,kování,zámek nátěr</t>
  </si>
  <si>
    <t>D+M příčky z cementotřískové desky tl.50mm do ocel.žár.zinkovaného rámu 100x150cm kotvení,začištění,povrch.úprava</t>
  </si>
  <si>
    <t>soubor</t>
  </si>
  <si>
    <t>D+M ocel.poklopu z kapičkového plechu do oc.rámu z L profilů, žár,zinkováno,zámek,úchyt začištění, 50x50cm</t>
  </si>
  <si>
    <t>Přesun hmot pro zámečnické konstr., výšky do 6 m</t>
  </si>
  <si>
    <t>%</t>
  </si>
  <si>
    <t xml:space="preserve">Nátěry
</t>
  </si>
  <si>
    <t>Odmaštění chemickými rozpouštědly</t>
  </si>
  <si>
    <t xml:space="preserve">STÁV.PODLAHY : </t>
  </si>
  <si>
    <t>Nátěr sanační beton.podlah trojnásobný</t>
  </si>
  <si>
    <t xml:space="preserve">Malby
</t>
  </si>
  <si>
    <t>Penetrace podkladu univerzální 1x</t>
  </si>
  <si>
    <t xml:space="preserve">STĚNY : </t>
  </si>
  <si>
    <t xml:space="preserve">STROPY : </t>
  </si>
  <si>
    <t>Malba bílá, bez penetrace, 2 x</t>
  </si>
  <si>
    <t xml:space="preserve">Elektromontáže
</t>
  </si>
  <si>
    <t>Stavební přípomoce pro EI</t>
  </si>
  <si>
    <t>- ZAČIŠTĚNÍ</t>
  </si>
  <si>
    <t>- PRŮRAZY</t>
  </si>
  <si>
    <t>- MALBY</t>
  </si>
  <si>
    <t>- OMÍTKY</t>
  </si>
  <si>
    <t>- ZAZDÍVKY OTVORŮ PO ROZVADĚČÍCH</t>
  </si>
  <si>
    <t xml:space="preserve">OSTATNÍ NÁKLADY
</t>
  </si>
  <si>
    <t>Provoz investora</t>
  </si>
  <si>
    <t>Zařízení staveniště</t>
  </si>
  <si>
    <t>Mimostaveništní doprava</t>
  </si>
  <si>
    <t>SO04</t>
  </si>
  <si>
    <t>Stavební přípomoce</t>
  </si>
  <si>
    <t>Stavebn í přípomoce</t>
  </si>
  <si>
    <t>Vana pro kalové čerpadlo, svařená z PPr desek, rozměr 500x500x500 mm, včetně osazení do vybudovaného otvoru, utěsnění, napojení na stávající konstrukce, včetně instalačního a spojovacího materiálu</t>
  </si>
  <si>
    <t>TZB projekt spol. s r.o.</t>
  </si>
  <si>
    <t>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</si>
</sst>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5" formatCode="#,##0\ &quot;Kč&quot;;\-#,##0\ &quot;Kč&quot;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  <numFmt numFmtId="165" formatCode="#,##0\ &quot;Kč&quot;"/>
    <numFmt numFmtId="166" formatCode="#,##0.00\ &quot;Kč&quot;"/>
    <numFmt numFmtId="167" formatCode="#,##0.00&quot; Kč&quot;;\-#,##0.00&quot; Kč&quot;"/>
    <numFmt numFmtId="168" formatCode="#,##0.00&quot; Kč&quot;"/>
    <numFmt numFmtId="169" formatCode="#,##0.0"/>
    <numFmt numFmtId="170" formatCode="#,##0\ "/>
    <numFmt numFmtId="171" formatCode="d/mm"/>
    <numFmt numFmtId="172" formatCode="_-&quot;Ł&quot;* #,##0_-;\-&quot;Ł&quot;* #,##0_-;_-&quot;Ł&quot;* &quot;-&quot;_-;_-@_-"/>
    <numFmt numFmtId="173" formatCode="_-&quot;Ł&quot;* #,##0.00_-;\-&quot;Ł&quot;* #,##0.00_-;_-&quot;Ł&quot;* &quot;-&quot;??_-;_-@_-"/>
    <numFmt numFmtId="174" formatCode="#,##0.00000"/>
  </numFmts>
  <fonts count="40" x14ac:knownFonts="1">
    <font>
      <sz val="11"/>
      <color theme="1"/>
      <name val="Calibri"/>
      <family val="2"/>
      <charset val="238"/>
      <scheme val="minor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1"/>
      <name val="Times New Roman CE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b/>
      <sz val="16"/>
      <name val="Arial CE"/>
      <family val="2"/>
      <charset val="238"/>
    </font>
    <font>
      <sz val="16"/>
      <color indexed="8"/>
      <name val="Calibri"/>
      <family val="2"/>
      <charset val="238"/>
    </font>
    <font>
      <b/>
      <sz val="14"/>
      <name val="Arial CE"/>
      <charset val="238"/>
    </font>
    <font>
      <b/>
      <sz val="10"/>
      <color indexed="8"/>
      <name val="Arial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name val="Arial CE"/>
    </font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Helv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b/>
      <sz val="9"/>
      <name val="Arial CE"/>
      <family val="2"/>
      <charset val="238"/>
    </font>
    <font>
      <b/>
      <sz val="20"/>
      <name val="Arial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1"/>
      <name val="Times New Roman CE"/>
      <family val="1"/>
      <charset val="238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10"/>
      <name val="MS Sans Serif"/>
      <family val="2"/>
      <charset val="238"/>
    </font>
    <font>
      <b/>
      <sz val="13"/>
      <color indexed="8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6"/>
      <color rgb="FF00B050"/>
      <name val="Calibri"/>
      <family val="2"/>
      <charset val="238"/>
    </font>
    <font>
      <b/>
      <sz val="11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4"/>
      <name val="Calibri"/>
      <family val="2"/>
      <charset val="238"/>
      <scheme val="minor"/>
    </font>
    <font>
      <b/>
      <sz val="14"/>
      <color indexed="8"/>
      <name val="Calibri"/>
      <family val="2"/>
      <charset val="238"/>
      <scheme val="minor"/>
    </font>
    <font>
      <sz val="11"/>
      <color indexed="17"/>
      <name val="Calibri"/>
      <family val="2"/>
      <charset val="238"/>
      <scheme val="minor"/>
    </font>
    <font>
      <sz val="11"/>
      <color indexed="12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medium">
        <color indexed="64"/>
      </right>
      <top style="thin">
        <color indexed="64"/>
      </top>
      <bottom/>
      <diagonal/>
    </border>
    <border>
      <left style="thin">
        <color indexed="23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5" fillId="0" borderId="0"/>
    <xf numFmtId="0" fontId="6" fillId="0" borderId="1">
      <alignment horizontal="center" vertical="center"/>
      <protection locked="0"/>
    </xf>
    <xf numFmtId="0" fontId="6" fillId="0" borderId="0"/>
    <xf numFmtId="0" fontId="7" fillId="0" borderId="0"/>
    <xf numFmtId="0" fontId="15" fillId="0" borderId="15">
      <alignment horizontal="center" vertical="center"/>
      <protection locked="0"/>
    </xf>
    <xf numFmtId="0" fontId="17" fillId="0" borderId="0"/>
    <xf numFmtId="0" fontId="17" fillId="0" borderId="0"/>
    <xf numFmtId="0" fontId="17" fillId="0" borderId="0"/>
    <xf numFmtId="49" fontId="6" fillId="0" borderId="1"/>
    <xf numFmtId="169" fontId="18" fillId="0" borderId="0" applyAlignment="0">
      <alignment horizontal="right" wrapText="1"/>
    </xf>
    <xf numFmtId="4" fontId="18" fillId="0" borderId="0" applyBorder="0" applyAlignment="0">
      <alignment horizontal="right" wrapText="1"/>
    </xf>
    <xf numFmtId="0" fontId="18" fillId="0" borderId="0">
      <alignment horizontal="right" wrapText="1"/>
    </xf>
    <xf numFmtId="170" fontId="18" fillId="0" borderId="0" applyFont="0" applyFill="0" applyBorder="0">
      <alignment horizontal="right" vertical="center"/>
    </xf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20" fillId="0" borderId="0">
      <alignment horizontal="center" vertical="center" wrapText="1"/>
    </xf>
    <xf numFmtId="0" fontId="21" fillId="0" borderId="0">
      <alignment horizontal="left"/>
    </xf>
    <xf numFmtId="0" fontId="16" fillId="0" borderId="0"/>
    <xf numFmtId="0" fontId="22" fillId="0" borderId="1"/>
    <xf numFmtId="0" fontId="6" fillId="0" borderId="0"/>
    <xf numFmtId="0" fontId="19" fillId="0" borderId="0" applyAlignment="0">
      <alignment vertical="top" wrapText="1"/>
      <protection locked="0"/>
    </xf>
    <xf numFmtId="0" fontId="23" fillId="0" borderId="0" applyAlignment="0">
      <alignment vertical="top" wrapText="1"/>
      <protection locked="0"/>
    </xf>
    <xf numFmtId="0" fontId="24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0" fontId="6" fillId="0" borderId="0"/>
    <xf numFmtId="0" fontId="19" fillId="0" borderId="0"/>
    <xf numFmtId="0" fontId="6" fillId="0" borderId="0"/>
    <xf numFmtId="9" fontId="22" fillId="0" borderId="0" applyFont="0" applyFill="0" applyBorder="0" applyAlignment="0" applyProtection="0"/>
    <xf numFmtId="0" fontId="27" fillId="0" borderId="21">
      <alignment horizontal="center" vertical="center" wrapText="1"/>
    </xf>
    <xf numFmtId="171" fontId="14" fillId="0" borderId="0">
      <alignment horizontal="center" vertical="center"/>
    </xf>
    <xf numFmtId="0" fontId="28" fillId="0" borderId="0"/>
    <xf numFmtId="0" fontId="15" fillId="0" borderId="0" applyProtection="0"/>
    <xf numFmtId="0" fontId="6" fillId="0" borderId="1">
      <alignment horizontal="center" vertical="center"/>
      <protection locked="0"/>
    </xf>
    <xf numFmtId="0" fontId="15" fillId="0" borderId="15">
      <alignment horizontal="center" vertical="center"/>
      <protection locked="0"/>
    </xf>
    <xf numFmtId="172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164" fontId="19" fillId="0" borderId="0" applyFill="0" applyBorder="0" applyAlignment="0" applyProtection="0"/>
    <xf numFmtId="44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7" fillId="0" borderId="0"/>
    <xf numFmtId="0" fontId="19" fillId="0" borderId="0" applyAlignment="0">
      <alignment vertical="top" wrapText="1"/>
      <protection locked="0"/>
    </xf>
    <xf numFmtId="0" fontId="19" fillId="0" borderId="0" applyAlignment="0">
      <alignment vertical="top" wrapText="1"/>
      <protection locked="0"/>
    </xf>
    <xf numFmtId="0" fontId="19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16" fillId="0" borderId="0"/>
    <xf numFmtId="0" fontId="19" fillId="0" borderId="0"/>
    <xf numFmtId="0" fontId="19" fillId="0" borderId="0"/>
    <xf numFmtId="0" fontId="6" fillId="0" borderId="0"/>
  </cellStyleXfs>
  <cellXfs count="420">
    <xf numFmtId="0" fontId="0" fillId="0" borderId="0" xfId="0"/>
    <xf numFmtId="0" fontId="2" fillId="2" borderId="2" xfId="0" applyFont="1" applyFill="1" applyBorder="1" applyAlignment="1">
      <alignment horizontal="left" vertical="center" wrapText="1"/>
    </xf>
    <xf numFmtId="5" fontId="1" fillId="3" borderId="3" xfId="0" applyNumberFormat="1" applyFont="1" applyFill="1" applyBorder="1" applyAlignment="1">
      <alignment horizontal="center" vertical="center" wrapText="1"/>
    </xf>
    <xf numFmtId="5" fontId="4" fillId="3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/>
    <xf numFmtId="0" fontId="2" fillId="0" borderId="10" xfId="0" applyFont="1" applyBorder="1" applyAlignment="1">
      <alignment horizontal="left"/>
    </xf>
    <xf numFmtId="0" fontId="7" fillId="0" borderId="1" xfId="4" applyBorder="1" applyAlignment="1">
      <alignment horizontal="left" wrapText="1"/>
    </xf>
    <xf numFmtId="0" fontId="7" fillId="0" borderId="0" xfId="4"/>
    <xf numFmtId="0" fontId="2" fillId="7" borderId="18" xfId="4" applyFont="1" applyFill="1" applyBorder="1" applyAlignment="1">
      <alignment horizontal="left" vertical="center" wrapText="1"/>
    </xf>
    <xf numFmtId="49" fontId="7" fillId="0" borderId="5" xfId="4" applyNumberFormat="1" applyBorder="1" applyAlignment="1">
      <alignment horizontal="left"/>
    </xf>
    <xf numFmtId="0" fontId="7" fillId="0" borderId="5" xfId="4" applyBorder="1" applyAlignment="1">
      <alignment horizontal="right"/>
    </xf>
    <xf numFmtId="49" fontId="7" fillId="0" borderId="1" xfId="4" applyNumberFormat="1" applyBorder="1" applyAlignment="1">
      <alignment horizontal="left" wrapText="1"/>
    </xf>
    <xf numFmtId="49" fontId="7" fillId="0" borderId="1" xfId="4" applyNumberFormat="1" applyBorder="1" applyAlignment="1">
      <alignment horizontal="left" vertical="top" wrapText="1"/>
    </xf>
    <xf numFmtId="49" fontId="7" fillId="0" borderId="1" xfId="4" applyNumberFormat="1" applyBorder="1" applyAlignment="1">
      <alignment horizontal="left"/>
    </xf>
    <xf numFmtId="49" fontId="7" fillId="0" borderId="26" xfId="4" applyNumberFormat="1" applyBorder="1" applyAlignment="1">
      <alignment horizontal="left" vertical="top" wrapText="1"/>
    </xf>
    <xf numFmtId="0" fontId="13" fillId="0" borderId="1" xfId="0" applyFont="1" applyBorder="1" applyAlignment="1">
      <alignment horizontal="left"/>
    </xf>
    <xf numFmtId="1" fontId="13" fillId="0" borderId="1" xfId="0" applyNumberFormat="1" applyFont="1" applyBorder="1" applyAlignment="1">
      <alignment horizontal="center"/>
    </xf>
    <xf numFmtId="0" fontId="2" fillId="0" borderId="25" xfId="0" applyFont="1" applyBorder="1" applyAlignment="1">
      <alignment horizontal="left"/>
    </xf>
    <xf numFmtId="49" fontId="2" fillId="0" borderId="25" xfId="0" applyNumberFormat="1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49" fontId="2" fillId="0" borderId="25" xfId="0" applyNumberFormat="1" applyFont="1" applyBorder="1" applyAlignment="1">
      <alignment horizontal="left"/>
    </xf>
    <xf numFmtId="0" fontId="2" fillId="0" borderId="25" xfId="0" applyFont="1" applyBorder="1" applyAlignment="1">
      <alignment horizontal="right"/>
    </xf>
    <xf numFmtId="0" fontId="7" fillId="0" borderId="4" xfId="4" applyBorder="1"/>
    <xf numFmtId="0" fontId="2" fillId="0" borderId="28" xfId="0" applyFont="1" applyBorder="1" applyAlignment="1">
      <alignment horizontal="left"/>
    </xf>
    <xf numFmtId="0" fontId="2" fillId="0" borderId="29" xfId="0" applyFont="1" applyBorder="1" applyAlignment="1">
      <alignment horizontal="left"/>
    </xf>
    <xf numFmtId="49" fontId="2" fillId="0" borderId="29" xfId="0" applyNumberFormat="1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49" fontId="2" fillId="0" borderId="29" xfId="0" applyNumberFormat="1" applyFont="1" applyBorder="1" applyAlignment="1">
      <alignment horizontal="left"/>
    </xf>
    <xf numFmtId="0" fontId="2" fillId="0" borderId="29" xfId="0" applyFont="1" applyBorder="1" applyAlignment="1">
      <alignment horizontal="right"/>
    </xf>
    <xf numFmtId="0" fontId="2" fillId="0" borderId="30" xfId="0" applyFont="1" applyBorder="1" applyAlignment="1">
      <alignment horizontal="center"/>
    </xf>
    <xf numFmtId="167" fontId="1" fillId="8" borderId="31" xfId="4" applyNumberFormat="1" applyFont="1" applyFill="1" applyBorder="1" applyAlignment="1">
      <alignment horizontal="center" vertical="center" wrapText="1"/>
    </xf>
    <xf numFmtId="167" fontId="4" fillId="8" borderId="18" xfId="4" applyNumberFormat="1" applyFont="1" applyFill="1" applyBorder="1" applyAlignment="1">
      <alignment horizontal="center" vertical="center" wrapText="1"/>
    </xf>
    <xf numFmtId="167" fontId="1" fillId="8" borderId="18" xfId="4" applyNumberFormat="1" applyFont="1" applyFill="1" applyBorder="1" applyAlignment="1">
      <alignment horizontal="center" vertical="center" wrapText="1"/>
    </xf>
    <xf numFmtId="0" fontId="7" fillId="7" borderId="22" xfId="4" applyFill="1" applyBorder="1" applyAlignment="1">
      <alignment horizontal="right"/>
    </xf>
    <xf numFmtId="0" fontId="7" fillId="7" borderId="23" xfId="4" applyFill="1" applyBorder="1" applyAlignment="1">
      <alignment horizontal="right"/>
    </xf>
    <xf numFmtId="0" fontId="3" fillId="7" borderId="10" xfId="4" applyFont="1" applyFill="1" applyBorder="1" applyAlignment="1">
      <alignment horizontal="right"/>
    </xf>
    <xf numFmtId="0" fontId="7" fillId="7" borderId="24" xfId="4" applyFill="1" applyBorder="1" applyAlignment="1">
      <alignment horizontal="right"/>
    </xf>
    <xf numFmtId="49" fontId="13" fillId="0" borderId="1" xfId="35" applyNumberFormat="1" applyFont="1" applyBorder="1" applyAlignment="1">
      <alignment horizontal="left"/>
    </xf>
    <xf numFmtId="0" fontId="7" fillId="0" borderId="12" xfId="4" applyBorder="1"/>
    <xf numFmtId="49" fontId="7" fillId="0" borderId="13" xfId="4" applyNumberFormat="1" applyBorder="1" applyAlignment="1">
      <alignment horizontal="left"/>
    </xf>
    <xf numFmtId="0" fontId="7" fillId="0" borderId="13" xfId="4" applyBorder="1" applyAlignment="1">
      <alignment horizontal="right"/>
    </xf>
    <xf numFmtId="168" fontId="7" fillId="0" borderId="13" xfId="4" applyNumberFormat="1" applyBorder="1" applyAlignment="1">
      <alignment horizontal="right"/>
    </xf>
    <xf numFmtId="168" fontId="7" fillId="0" borderId="14" xfId="4" applyNumberFormat="1" applyBorder="1"/>
    <xf numFmtId="49" fontId="7" fillId="0" borderId="1" xfId="4" applyNumberFormat="1" applyBorder="1" applyAlignment="1">
      <alignment horizontal="left" vertical="center" wrapText="1"/>
    </xf>
    <xf numFmtId="0" fontId="0" fillId="0" borderId="9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166" fontId="0" fillId="0" borderId="8" xfId="0" applyNumberFormat="1" applyFill="1" applyBorder="1" applyAlignment="1">
      <alignment horizontal="right"/>
    </xf>
    <xf numFmtId="0" fontId="7" fillId="0" borderId="1" xfId="4" applyFill="1" applyBorder="1" applyAlignment="1">
      <alignment horizontal="left"/>
    </xf>
    <xf numFmtId="49" fontId="7" fillId="0" borderId="1" xfId="4" applyNumberFormat="1" applyFill="1" applyBorder="1" applyAlignment="1">
      <alignment horizontal="left"/>
    </xf>
    <xf numFmtId="0" fontId="7" fillId="0" borderId="1" xfId="4" applyFill="1" applyBorder="1" applyAlignment="1">
      <alignment horizontal="center"/>
    </xf>
    <xf numFmtId="0" fontId="7" fillId="0" borderId="1" xfId="4" applyFill="1" applyBorder="1" applyAlignment="1">
      <alignment horizontal="left" wrapText="1"/>
    </xf>
    <xf numFmtId="49" fontId="7" fillId="0" borderId="1" xfId="4" applyNumberFormat="1" applyFill="1" applyBorder="1" applyAlignment="1">
      <alignment horizontal="left" wrapText="1"/>
    </xf>
    <xf numFmtId="1" fontId="7" fillId="0" borderId="1" xfId="4" applyNumberFormat="1" applyFill="1" applyBorder="1" applyAlignment="1">
      <alignment horizontal="center"/>
    </xf>
    <xf numFmtId="49" fontId="7" fillId="0" borderId="1" xfId="4" applyNumberFormat="1" applyFont="1" applyFill="1" applyBorder="1" applyAlignment="1">
      <alignment horizontal="left"/>
    </xf>
    <xf numFmtId="49" fontId="0" fillId="0" borderId="1" xfId="0" applyNumberFormat="1" applyFill="1" applyBorder="1" applyAlignment="1">
      <alignment horizontal="left" vertical="top" wrapText="1"/>
    </xf>
    <xf numFmtId="49" fontId="7" fillId="0" borderId="1" xfId="4" applyNumberFormat="1" applyFont="1" applyFill="1" applyBorder="1" applyAlignment="1">
      <alignment horizontal="left" vertical="center" wrapText="1"/>
    </xf>
    <xf numFmtId="49" fontId="7" fillId="0" borderId="1" xfId="4" applyNumberFormat="1" applyFont="1" applyFill="1" applyBorder="1" applyAlignment="1">
      <alignment horizontal="left" vertical="top" wrapText="1"/>
    </xf>
    <xf numFmtId="49" fontId="7" fillId="0" borderId="5" xfId="4" applyNumberFormat="1" applyFont="1" applyFill="1" applyBorder="1" applyAlignment="1">
      <alignment horizontal="left"/>
    </xf>
    <xf numFmtId="49" fontId="7" fillId="0" borderId="1" xfId="4" applyNumberFormat="1" applyFill="1" applyBorder="1" applyAlignment="1">
      <alignment horizontal="left" vertical="top" wrapText="1"/>
    </xf>
    <xf numFmtId="0" fontId="0" fillId="0" borderId="0" xfId="0"/>
    <xf numFmtId="0" fontId="7" fillId="0" borderId="1" xfId="4" applyNumberFormat="1" applyFont="1" applyFill="1" applyBorder="1" applyAlignment="1">
      <alignment horizontal="left" vertical="top" wrapText="1"/>
    </xf>
    <xf numFmtId="0" fontId="0" fillId="0" borderId="1" xfId="0" applyBorder="1"/>
    <xf numFmtId="0" fontId="32" fillId="0" borderId="0" xfId="0" applyFont="1"/>
    <xf numFmtId="49" fontId="7" fillId="0" borderId="1" xfId="4" applyNumberFormat="1" applyFont="1" applyBorder="1" applyAlignment="1">
      <alignment horizontal="left" vertical="top" wrapText="1"/>
    </xf>
    <xf numFmtId="49" fontId="7" fillId="0" borderId="1" xfId="4" applyNumberFormat="1" applyFont="1" applyBorder="1" applyAlignment="1">
      <alignment vertical="center"/>
    </xf>
    <xf numFmtId="49" fontId="7" fillId="0" borderId="26" xfId="4" applyNumberFormat="1" applyFont="1" applyBorder="1" applyAlignment="1">
      <alignment vertical="center"/>
    </xf>
    <xf numFmtId="49" fontId="13" fillId="0" borderId="16" xfId="35" applyNumberFormat="1" applyFont="1" applyFill="1" applyBorder="1" applyAlignment="1">
      <alignment horizontal="left" vertical="top" wrapText="1"/>
    </xf>
    <xf numFmtId="49" fontId="13" fillId="0" borderId="16" xfId="35" applyNumberFormat="1" applyFont="1" applyBorder="1" applyAlignment="1">
      <alignment horizontal="left"/>
    </xf>
    <xf numFmtId="0" fontId="33" fillId="0" borderId="0" xfId="0" applyFont="1"/>
    <xf numFmtId="49" fontId="7" fillId="0" borderId="26" xfId="4" applyNumberFormat="1" applyBorder="1" applyAlignment="1">
      <alignment horizontal="left" wrapText="1"/>
    </xf>
    <xf numFmtId="0" fontId="7" fillId="0" borderId="1" xfId="4" applyFont="1" applyFill="1" applyBorder="1" applyAlignment="1">
      <alignment horizontal="center"/>
    </xf>
    <xf numFmtId="49" fontId="7" fillId="0" borderId="26" xfId="4" applyNumberFormat="1" applyFont="1" applyBorder="1" applyAlignment="1">
      <alignment horizontal="left"/>
    </xf>
    <xf numFmtId="0" fontId="7" fillId="0" borderId="26" xfId="4" applyFont="1" applyBorder="1" applyAlignment="1">
      <alignment horizontal="center"/>
    </xf>
    <xf numFmtId="49" fontId="7" fillId="0" borderId="1" xfId="4" applyNumberFormat="1" applyFont="1" applyBorder="1" applyAlignment="1">
      <alignment horizontal="left"/>
    </xf>
    <xf numFmtId="0" fontId="7" fillId="0" borderId="1" xfId="4" applyFont="1" applyBorder="1" applyAlignment="1">
      <alignment horizontal="center"/>
    </xf>
    <xf numFmtId="0" fontId="7" fillId="0" borderId="16" xfId="4" applyFont="1" applyBorder="1" applyAlignment="1">
      <alignment horizontal="center"/>
    </xf>
    <xf numFmtId="0" fontId="7" fillId="0" borderId="5" xfId="4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4" fillId="0" borderId="25" xfId="0" applyFont="1" applyBorder="1" applyAlignment="1">
      <alignment horizontal="center"/>
    </xf>
    <xf numFmtId="49" fontId="4" fillId="0" borderId="25" xfId="0" applyNumberFormat="1" applyFont="1" applyBorder="1" applyAlignment="1">
      <alignment horizontal="left"/>
    </xf>
    <xf numFmtId="0" fontId="4" fillId="0" borderId="25" xfId="0" applyFont="1" applyBorder="1" applyAlignment="1">
      <alignment horizontal="right"/>
    </xf>
    <xf numFmtId="0" fontId="0" fillId="0" borderId="1" xfId="0" applyBorder="1" applyAlignment="1">
      <alignment wrapText="1"/>
    </xf>
    <xf numFmtId="0" fontId="34" fillId="0" borderId="0" xfId="0" applyFont="1"/>
    <xf numFmtId="0" fontId="0" fillId="0" borderId="1" xfId="0" applyBorder="1" applyAlignment="1">
      <alignment horizontal="center"/>
    </xf>
    <xf numFmtId="0" fontId="7" fillId="0" borderId="26" xfId="4" applyFont="1" applyFill="1" applyBorder="1" applyAlignment="1">
      <alignment horizontal="center"/>
    </xf>
    <xf numFmtId="1" fontId="7" fillId="0" borderId="1" xfId="4" applyNumberFormat="1" applyFont="1" applyFill="1" applyBorder="1" applyAlignment="1">
      <alignment horizontal="center"/>
    </xf>
    <xf numFmtId="49" fontId="7" fillId="0" borderId="5" xfId="4" applyNumberFormat="1" applyFill="1" applyBorder="1" applyAlignment="1">
      <alignment horizontal="left" vertical="top" wrapText="1"/>
    </xf>
    <xf numFmtId="166" fontId="0" fillId="0" borderId="1" xfId="0" applyNumberFormat="1" applyFont="1" applyFill="1" applyBorder="1" applyAlignment="1">
      <alignment horizontal="right"/>
    </xf>
    <xf numFmtId="166" fontId="0" fillId="0" borderId="26" xfId="0" applyNumberFormat="1" applyFont="1" applyFill="1" applyBorder="1" applyAlignment="1">
      <alignment horizontal="right"/>
    </xf>
    <xf numFmtId="49" fontId="0" fillId="0" borderId="1" xfId="0" applyNumberFormat="1" applyBorder="1" applyAlignment="1">
      <alignment horizontal="left" vertical="top" wrapText="1"/>
    </xf>
    <xf numFmtId="49" fontId="35" fillId="0" borderId="1" xfId="4" applyNumberFormat="1" applyFont="1" applyBorder="1" applyAlignment="1">
      <alignment horizontal="left" vertical="top" wrapText="1"/>
    </xf>
    <xf numFmtId="49" fontId="7" fillId="0" borderId="1" xfId="4" applyNumberFormat="1" applyFont="1" applyFill="1" applyBorder="1" applyAlignment="1">
      <alignment horizontal="left" wrapText="1"/>
    </xf>
    <xf numFmtId="166" fontId="0" fillId="0" borderId="16" xfId="0" applyNumberFormat="1" applyFont="1" applyFill="1" applyBorder="1" applyAlignment="1">
      <alignment horizontal="right"/>
    </xf>
    <xf numFmtId="49" fontId="29" fillId="0" borderId="2" xfId="4" applyNumberFormat="1" applyFont="1" applyBorder="1" applyAlignment="1">
      <alignment horizontal="center" vertical="center"/>
    </xf>
    <xf numFmtId="49" fontId="7" fillId="0" borderId="2" xfId="4" applyNumberFormat="1" applyFont="1" applyBorder="1" applyAlignment="1">
      <alignment vertical="center"/>
    </xf>
    <xf numFmtId="49" fontId="7" fillId="0" borderId="2" xfId="4" applyNumberFormat="1" applyFont="1" applyBorder="1" applyAlignment="1">
      <alignment horizontal="center" vertical="center"/>
    </xf>
    <xf numFmtId="49" fontId="29" fillId="0" borderId="2" xfId="4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165" fontId="0" fillId="0" borderId="2" xfId="0" applyNumberFormat="1" applyFont="1" applyBorder="1" applyAlignment="1">
      <alignment horizontal="right"/>
    </xf>
    <xf numFmtId="165" fontId="0" fillId="0" borderId="6" xfId="0" applyNumberFormat="1" applyFont="1" applyBorder="1" applyAlignment="1">
      <alignment horizontal="right"/>
    </xf>
    <xf numFmtId="49" fontId="35" fillId="0" borderId="26" xfId="4" applyNumberFormat="1" applyFont="1" applyBorder="1" applyAlignment="1">
      <alignment horizontal="left" vertical="top" wrapText="1"/>
    </xf>
    <xf numFmtId="0" fontId="7" fillId="0" borderId="26" xfId="4" applyBorder="1" applyAlignment="1">
      <alignment horizontal="left" wrapText="1"/>
    </xf>
    <xf numFmtId="49" fontId="13" fillId="0" borderId="26" xfId="35" applyNumberFormat="1" applyFont="1" applyBorder="1" applyAlignment="1">
      <alignment horizontal="left"/>
    </xf>
    <xf numFmtId="49" fontId="7" fillId="0" borderId="2" xfId="4" applyNumberFormat="1" applyFont="1" applyBorder="1" applyAlignment="1">
      <alignment vertical="top" wrapText="1"/>
    </xf>
    <xf numFmtId="49" fontId="7" fillId="0" borderId="2" xfId="4" applyNumberFormat="1" applyFont="1" applyBorder="1" applyAlignment="1">
      <alignment horizontal="center" vertical="top" wrapText="1"/>
    </xf>
    <xf numFmtId="49" fontId="29" fillId="0" borderId="2" xfId="4" applyNumberFormat="1" applyFont="1" applyFill="1" applyBorder="1" applyAlignment="1">
      <alignment horizontal="center" vertical="center" wrapText="1"/>
    </xf>
    <xf numFmtId="49" fontId="7" fillId="0" borderId="2" xfId="4" applyNumberFormat="1" applyFont="1" applyFill="1" applyBorder="1" applyAlignment="1">
      <alignment vertical="top" wrapText="1"/>
    </xf>
    <xf numFmtId="49" fontId="7" fillId="0" borderId="2" xfId="4" applyNumberFormat="1" applyFont="1" applyFill="1" applyBorder="1" applyAlignment="1">
      <alignment horizontal="center" vertical="top" wrapText="1"/>
    </xf>
    <xf numFmtId="166" fontId="0" fillId="0" borderId="6" xfId="0" applyNumberFormat="1" applyFont="1" applyFill="1" applyBorder="1" applyAlignment="1">
      <alignment horizontal="right"/>
    </xf>
    <xf numFmtId="0" fontId="2" fillId="0" borderId="10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7" fillId="0" borderId="26" xfId="4" applyNumberFormat="1" applyFill="1" applyBorder="1" applyAlignment="1">
      <alignment horizontal="left" wrapText="1"/>
    </xf>
    <xf numFmtId="166" fontId="0" fillId="0" borderId="2" xfId="0" applyNumberFormat="1" applyFont="1" applyBorder="1" applyAlignment="1">
      <alignment horizontal="right"/>
    </xf>
    <xf numFmtId="0" fontId="0" fillId="0" borderId="2" xfId="0" applyBorder="1"/>
    <xf numFmtId="0" fontId="7" fillId="0" borderId="1" xfId="4" applyBorder="1" applyAlignment="1">
      <alignment horizontal="right"/>
    </xf>
    <xf numFmtId="168" fontId="7" fillId="0" borderId="1" xfId="4" applyNumberFormat="1" applyBorder="1" applyAlignment="1">
      <alignment horizontal="right"/>
    </xf>
    <xf numFmtId="168" fontId="7" fillId="0" borderId="8" xfId="4" applyNumberFormat="1" applyBorder="1"/>
    <xf numFmtId="0" fontId="7" fillId="0" borderId="13" xfId="4" applyFont="1" applyFill="1" applyBorder="1" applyAlignment="1">
      <alignment horizontal="center"/>
    </xf>
    <xf numFmtId="0" fontId="0" fillId="0" borderId="13" xfId="0" applyFill="1" applyBorder="1" applyAlignment="1">
      <alignment horizontal="left" vertical="center"/>
    </xf>
    <xf numFmtId="49" fontId="7" fillId="0" borderId="13" xfId="4" applyNumberFormat="1" applyFont="1" applyFill="1" applyBorder="1" applyAlignment="1">
      <alignment horizontal="left"/>
    </xf>
    <xf numFmtId="0" fontId="0" fillId="0" borderId="12" xfId="0" applyFill="1" applyBorder="1" applyAlignment="1">
      <alignment horizontal="left" vertical="center"/>
    </xf>
    <xf numFmtId="49" fontId="7" fillId="0" borderId="13" xfId="4" applyNumberFormat="1" applyBorder="1" applyAlignment="1">
      <alignment horizontal="left" wrapText="1"/>
    </xf>
    <xf numFmtId="166" fontId="0" fillId="0" borderId="13" xfId="0" applyNumberFormat="1" applyFont="1" applyFill="1" applyBorder="1" applyAlignment="1">
      <alignment horizontal="right"/>
    </xf>
    <xf numFmtId="166" fontId="0" fillId="0" borderId="14" xfId="0" applyNumberFormat="1" applyFont="1" applyFill="1" applyBorder="1" applyAlignment="1">
      <alignment horizontal="right"/>
    </xf>
    <xf numFmtId="0" fontId="0" fillId="0" borderId="9" xfId="0" applyFill="1" applyBorder="1" applyAlignment="1">
      <alignment horizontal="left" vertical="center"/>
    </xf>
    <xf numFmtId="166" fontId="0" fillId="0" borderId="39" xfId="0" applyNumberFormat="1" applyFont="1" applyFill="1" applyBorder="1" applyAlignment="1">
      <alignment horizontal="right"/>
    </xf>
    <xf numFmtId="0" fontId="0" fillId="0" borderId="40" xfId="0" applyBorder="1" applyAlignment="1">
      <alignment horizontal="left" vertical="center"/>
    </xf>
    <xf numFmtId="166" fontId="0" fillId="0" borderId="41" xfId="0" applyNumberFormat="1" applyFont="1" applyFill="1" applyBorder="1" applyAlignment="1">
      <alignment horizontal="right"/>
    </xf>
    <xf numFmtId="166" fontId="0" fillId="0" borderId="43" xfId="0" applyNumberFormat="1" applyFont="1" applyFill="1" applyBorder="1" applyAlignment="1">
      <alignment horizontal="right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49" fontId="7" fillId="0" borderId="13" xfId="4" applyNumberFormat="1" applyFill="1" applyBorder="1" applyAlignment="1">
      <alignment horizontal="left" vertical="top" wrapText="1"/>
    </xf>
    <xf numFmtId="166" fontId="0" fillId="0" borderId="42" xfId="0" applyNumberFormat="1" applyFont="1" applyFill="1" applyBorder="1" applyAlignment="1">
      <alignment horizontal="right"/>
    </xf>
    <xf numFmtId="0" fontId="0" fillId="0" borderId="4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49" fontId="7" fillId="0" borderId="5" xfId="4" applyNumberFormat="1" applyFill="1" applyBorder="1" applyAlignment="1">
      <alignment horizontal="left"/>
    </xf>
    <xf numFmtId="0" fontId="7" fillId="0" borderId="5" xfId="4" applyFill="1" applyBorder="1" applyAlignment="1">
      <alignment horizontal="center"/>
    </xf>
    <xf numFmtId="166" fontId="0" fillId="0" borderId="7" xfId="0" applyNumberFormat="1" applyFill="1" applyBorder="1" applyAlignment="1">
      <alignment horizontal="right"/>
    </xf>
    <xf numFmtId="166" fontId="0" fillId="0" borderId="1" xfId="0" applyNumberFormat="1" applyFill="1" applyBorder="1" applyAlignment="1">
      <alignment horizontal="right"/>
    </xf>
    <xf numFmtId="49" fontId="13" fillId="0" borderId="1" xfId="64" applyNumberFormat="1" applyFont="1" applyFill="1" applyBorder="1" applyAlignment="1">
      <alignment horizontal="left" vertical="center" wrapText="1"/>
    </xf>
    <xf numFmtId="49" fontId="13" fillId="0" borderId="1" xfId="64" applyNumberFormat="1" applyFont="1" applyBorder="1" applyAlignment="1">
      <alignment horizontal="left" vertical="center" wrapText="1"/>
    </xf>
    <xf numFmtId="0" fontId="0" fillId="0" borderId="27" xfId="0" applyFill="1" applyBorder="1" applyAlignment="1">
      <alignment horizontal="left"/>
    </xf>
    <xf numFmtId="49" fontId="13" fillId="0" borderId="26" xfId="64" applyNumberFormat="1" applyFont="1" applyFill="1" applyBorder="1" applyAlignment="1">
      <alignment horizontal="left" vertical="center" wrapText="1"/>
    </xf>
    <xf numFmtId="0" fontId="0" fillId="0" borderId="26" xfId="0" applyFill="1" applyBorder="1" applyAlignment="1">
      <alignment horizontal="left"/>
    </xf>
    <xf numFmtId="166" fontId="0" fillId="0" borderId="39" xfId="0" applyNumberFormat="1" applyFill="1" applyBorder="1" applyAlignment="1">
      <alignment horizontal="righ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166" fontId="0" fillId="0" borderId="26" xfId="0" applyNumberFormat="1" applyFill="1" applyBorder="1" applyAlignment="1">
      <alignment horizontal="right"/>
    </xf>
    <xf numFmtId="49" fontId="0" fillId="0" borderId="26" xfId="0" applyNumberFormat="1" applyFont="1" applyBorder="1" applyAlignment="1">
      <alignment horizontal="left"/>
    </xf>
    <xf numFmtId="0" fontId="0" fillId="0" borderId="26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13" fillId="0" borderId="1" xfId="64" applyFont="1" applyFill="1" applyBorder="1" applyAlignment="1">
      <alignment horizontal="left" wrapText="1"/>
    </xf>
    <xf numFmtId="0" fontId="13" fillId="0" borderId="1" xfId="64" applyFont="1" applyFill="1" applyBorder="1" applyAlignment="1">
      <alignment horizontal="center" wrapText="1"/>
    </xf>
    <xf numFmtId="0" fontId="13" fillId="0" borderId="1" xfId="64" applyFont="1" applyBorder="1" applyAlignment="1">
      <alignment horizontal="left" wrapText="1"/>
    </xf>
    <xf numFmtId="0" fontId="13" fillId="0" borderId="1" xfId="64" applyFont="1" applyBorder="1" applyAlignment="1">
      <alignment horizontal="center" wrapText="1"/>
    </xf>
    <xf numFmtId="0" fontId="0" fillId="0" borderId="16" xfId="0" applyFill="1" applyBorder="1" applyAlignment="1">
      <alignment horizontal="left"/>
    </xf>
    <xf numFmtId="166" fontId="0" fillId="0" borderId="16" xfId="0" applyNumberFormat="1" applyFill="1" applyBorder="1" applyAlignment="1">
      <alignment horizontal="right"/>
    </xf>
    <xf numFmtId="0" fontId="0" fillId="0" borderId="16" xfId="0" applyBorder="1"/>
    <xf numFmtId="0" fontId="0" fillId="0" borderId="16" xfId="0" applyBorder="1" applyAlignment="1">
      <alignment horizontal="center"/>
    </xf>
    <xf numFmtId="0" fontId="0" fillId="0" borderId="0" xfId="0"/>
    <xf numFmtId="49" fontId="13" fillId="0" borderId="1" xfId="64" applyNumberFormat="1" applyFont="1" applyFill="1" applyBorder="1" applyAlignment="1">
      <alignment horizontal="left" wrapText="1"/>
    </xf>
    <xf numFmtId="0" fontId="13" fillId="0" borderId="1" xfId="64" applyFont="1" applyFill="1" applyBorder="1" applyAlignment="1">
      <alignment vertical="center" wrapText="1"/>
    </xf>
    <xf numFmtId="49" fontId="16" fillId="0" borderId="1" xfId="0" applyNumberFormat="1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49" fontId="13" fillId="0" borderId="1" xfId="64" applyNumberFormat="1" applyFont="1" applyBorder="1" applyAlignment="1">
      <alignment horizontal="left" wrapText="1"/>
    </xf>
    <xf numFmtId="49" fontId="30" fillId="0" borderId="1" xfId="64" applyNumberFormat="1" applyFont="1" applyFill="1" applyBorder="1" applyAlignment="1">
      <alignment horizontal="left"/>
    </xf>
    <xf numFmtId="49" fontId="30" fillId="0" borderId="1" xfId="64" applyNumberFormat="1" applyFont="1" applyFill="1" applyBorder="1" applyAlignment="1">
      <alignment horizontal="left" wrapText="1"/>
    </xf>
    <xf numFmtId="0" fontId="16" fillId="0" borderId="1" xfId="0" applyFont="1" applyBorder="1" applyAlignment="1">
      <alignment horizontal="center"/>
    </xf>
    <xf numFmtId="0" fontId="16" fillId="0" borderId="26" xfId="0" applyFont="1" applyBorder="1" applyAlignment="1">
      <alignment horizontal="center"/>
    </xf>
    <xf numFmtId="0" fontId="16" fillId="0" borderId="26" xfId="0" applyFont="1" applyBorder="1" applyAlignment="1"/>
    <xf numFmtId="0" fontId="13" fillId="0" borderId="1" xfId="64" applyFont="1" applyBorder="1" applyAlignment="1">
      <alignment vertical="center" wrapText="1"/>
    </xf>
    <xf numFmtId="0" fontId="13" fillId="0" borderId="1" xfId="64" applyFont="1" applyBorder="1" applyAlignment="1">
      <alignment vertical="center"/>
    </xf>
    <xf numFmtId="49" fontId="30" fillId="0" borderId="1" xfId="64" applyNumberFormat="1" applyFont="1" applyBorder="1" applyAlignment="1">
      <alignment horizontal="left" vertical="center"/>
    </xf>
    <xf numFmtId="0" fontId="0" fillId="0" borderId="0" xfId="0"/>
    <xf numFmtId="0" fontId="13" fillId="0" borderId="1" xfId="64" applyFont="1" applyFill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26" xfId="0" applyBorder="1" applyAlignment="1">
      <alignment wrapText="1"/>
    </xf>
    <xf numFmtId="0" fontId="0" fillId="0" borderId="26" xfId="0" applyFill="1" applyBorder="1"/>
    <xf numFmtId="0" fontId="0" fillId="0" borderId="26" xfId="0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165" fontId="0" fillId="0" borderId="2" xfId="0" applyNumberFormat="1" applyBorder="1" applyAlignment="1">
      <alignment horizontal="right"/>
    </xf>
    <xf numFmtId="165" fontId="0" fillId="0" borderId="6" xfId="0" applyNumberFormat="1" applyBorder="1" applyAlignment="1">
      <alignment horizontal="right"/>
    </xf>
    <xf numFmtId="0" fontId="0" fillId="0" borderId="40" xfId="0" applyFill="1" applyBorder="1" applyAlignment="1">
      <alignment horizontal="left"/>
    </xf>
    <xf numFmtId="0" fontId="0" fillId="0" borderId="16" xfId="0" applyBorder="1" applyAlignment="1">
      <alignment wrapText="1"/>
    </xf>
    <xf numFmtId="166" fontId="0" fillId="0" borderId="44" xfId="0" applyNumberFormat="1" applyFill="1" applyBorder="1" applyAlignment="1">
      <alignment horizontal="right"/>
    </xf>
    <xf numFmtId="0" fontId="7" fillId="0" borderId="26" xfId="4" applyFill="1" applyBorder="1" applyAlignment="1">
      <alignment horizontal="left"/>
    </xf>
    <xf numFmtId="49" fontId="7" fillId="0" borderId="26" xfId="4" applyNumberFormat="1" applyFill="1" applyBorder="1" applyAlignment="1">
      <alignment horizontal="left"/>
    </xf>
    <xf numFmtId="0" fontId="7" fillId="0" borderId="26" xfId="4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31" fillId="0" borderId="2" xfId="35" applyFont="1" applyFill="1" applyBorder="1" applyAlignment="1">
      <alignment horizontal="left"/>
    </xf>
    <xf numFmtId="1" fontId="31" fillId="0" borderId="2" xfId="35" applyNumberFormat="1" applyFont="1" applyFill="1" applyBorder="1" applyAlignment="1">
      <alignment horizontal="center"/>
    </xf>
    <xf numFmtId="0" fontId="32" fillId="0" borderId="2" xfId="0" applyFont="1" applyBorder="1"/>
    <xf numFmtId="166" fontId="0" fillId="0" borderId="6" xfId="0" applyNumberFormat="1" applyFill="1" applyBorder="1" applyAlignment="1">
      <alignment horizontal="right"/>
    </xf>
    <xf numFmtId="0" fontId="0" fillId="0" borderId="22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5" xfId="0" applyBorder="1" applyAlignment="1">
      <alignment horizontal="center"/>
    </xf>
    <xf numFmtId="165" fontId="0" fillId="0" borderId="35" xfId="0" applyNumberFormat="1" applyBorder="1" applyAlignment="1">
      <alignment horizontal="right"/>
    </xf>
    <xf numFmtId="165" fontId="0" fillId="0" borderId="23" xfId="0" applyNumberFormat="1" applyBorder="1" applyAlignment="1">
      <alignment horizontal="right"/>
    </xf>
    <xf numFmtId="0" fontId="13" fillId="0" borderId="26" xfId="64" applyFont="1" applyFill="1" applyBorder="1" applyAlignment="1">
      <alignment horizontal="left" wrapText="1"/>
    </xf>
    <xf numFmtId="0" fontId="13" fillId="0" borderId="26" xfId="64" applyFont="1" applyFill="1" applyBorder="1" applyAlignment="1">
      <alignment horizontal="center" wrapText="1"/>
    </xf>
    <xf numFmtId="0" fontId="0" fillId="0" borderId="6" xfId="0" applyBorder="1"/>
    <xf numFmtId="49" fontId="30" fillId="0" borderId="26" xfId="64" applyNumberFormat="1" applyFont="1" applyFill="1" applyBorder="1" applyAlignment="1">
      <alignment horizontal="left"/>
    </xf>
    <xf numFmtId="49" fontId="16" fillId="0" borderId="26" xfId="0" applyNumberFormat="1" applyFont="1" applyBorder="1" applyAlignment="1">
      <alignment horizontal="left"/>
    </xf>
    <xf numFmtId="0" fontId="16" fillId="0" borderId="26" xfId="0" applyFont="1" applyBorder="1" applyAlignment="1">
      <alignment horizontal="left"/>
    </xf>
    <xf numFmtId="49" fontId="13" fillId="0" borderId="26" xfId="64" applyNumberFormat="1" applyFont="1" applyBorder="1" applyAlignment="1">
      <alignment horizontal="left" vertical="center" wrapText="1"/>
    </xf>
    <xf numFmtId="0" fontId="13" fillId="0" borderId="26" xfId="64" applyFont="1" applyFill="1" applyBorder="1" applyAlignment="1">
      <alignment vertical="center" wrapText="1"/>
    </xf>
    <xf numFmtId="0" fontId="36" fillId="0" borderId="2" xfId="0" applyFont="1" applyBorder="1" applyAlignment="1">
      <alignment horizontal="center" wrapText="1"/>
    </xf>
    <xf numFmtId="0" fontId="37" fillId="0" borderId="2" xfId="35" applyFont="1" applyFill="1" applyBorder="1" applyAlignment="1">
      <alignment horizontal="center"/>
    </xf>
    <xf numFmtId="0" fontId="36" fillId="0" borderId="35" xfId="0" applyFont="1" applyBorder="1" applyAlignment="1">
      <alignment horizontal="center" wrapText="1"/>
    </xf>
    <xf numFmtId="0" fontId="0" fillId="0" borderId="26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7" fillId="0" borderId="1" xfId="4" applyBorder="1"/>
    <xf numFmtId="0" fontId="7" fillId="0" borderId="0" xfId="4" applyBorder="1"/>
    <xf numFmtId="0" fontId="7" fillId="0" borderId="5" xfId="4" applyBorder="1"/>
    <xf numFmtId="0" fontId="36" fillId="0" borderId="2" xfId="0" applyFont="1" applyBorder="1" applyAlignment="1">
      <alignment horizontal="center" vertical="top" wrapText="1"/>
    </xf>
    <xf numFmtId="0" fontId="0" fillId="0" borderId="0" xfId="0" applyFill="1" applyBorder="1" applyAlignment="1">
      <alignment horizontal="left"/>
    </xf>
    <xf numFmtId="0" fontId="13" fillId="0" borderId="2" xfId="64" applyFont="1" applyBorder="1" applyAlignment="1">
      <alignment horizontal="left" wrapText="1"/>
    </xf>
    <xf numFmtId="49" fontId="13" fillId="0" borderId="46" xfId="0" applyNumberFormat="1" applyFont="1" applyBorder="1" applyAlignment="1">
      <alignment horizontal="left" vertical="top" wrapText="1"/>
    </xf>
    <xf numFmtId="49" fontId="13" fillId="0" borderId="45" xfId="0" applyNumberFormat="1" applyFont="1" applyFill="1" applyBorder="1" applyAlignment="1">
      <alignment horizontal="left" vertical="top" wrapText="1"/>
    </xf>
    <xf numFmtId="49" fontId="13" fillId="0" borderId="46" xfId="0" applyNumberFormat="1" applyFont="1" applyFill="1" applyBorder="1" applyAlignment="1">
      <alignment horizontal="left" vertical="top" wrapText="1"/>
    </xf>
    <xf numFmtId="0" fontId="13" fillId="0" borderId="45" xfId="0" applyFont="1" applyFill="1" applyBorder="1" applyAlignment="1">
      <alignment horizontal="left" shrinkToFit="1"/>
    </xf>
    <xf numFmtId="0" fontId="13" fillId="0" borderId="46" xfId="0" applyFont="1" applyFill="1" applyBorder="1" applyAlignment="1">
      <alignment horizontal="left" shrinkToFit="1"/>
    </xf>
    <xf numFmtId="49" fontId="13" fillId="0" borderId="1" xfId="0" applyNumberFormat="1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shrinkToFit="1"/>
    </xf>
    <xf numFmtId="174" fontId="39" fillId="0" borderId="0" xfId="0" quotePrefix="1" applyNumberFormat="1" applyFont="1" applyFill="1" applyBorder="1" applyAlignment="1">
      <alignment horizontal="left" wrapText="1"/>
    </xf>
    <xf numFmtId="174" fontId="39" fillId="0" borderId="0" xfId="0" applyNumberFormat="1" applyFont="1" applyFill="1" applyBorder="1" applyAlignment="1">
      <alignment horizontal="center" wrapText="1" shrinkToFit="1"/>
    </xf>
    <xf numFmtId="49" fontId="13" fillId="0" borderId="16" xfId="0" applyNumberFormat="1" applyFont="1" applyFill="1" applyBorder="1" applyAlignment="1">
      <alignment horizontal="left" wrapText="1"/>
    </xf>
    <xf numFmtId="0" fontId="13" fillId="0" borderId="16" xfId="0" applyFont="1" applyFill="1" applyBorder="1" applyAlignment="1">
      <alignment horizontal="left" shrinkToFit="1"/>
    </xf>
    <xf numFmtId="0" fontId="0" fillId="0" borderId="26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49" fontId="13" fillId="0" borderId="26" xfId="0" applyNumberFormat="1" applyFont="1" applyBorder="1" applyAlignment="1">
      <alignment horizontal="left" vertical="top" wrapText="1"/>
    </xf>
    <xf numFmtId="174" fontId="39" fillId="0" borderId="0" xfId="0" quotePrefix="1" applyNumberFormat="1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49" fontId="13" fillId="0" borderId="26" xfId="0" applyNumberFormat="1" applyFont="1" applyFill="1" applyBorder="1" applyAlignment="1">
      <alignment horizontal="left" vertical="top" wrapText="1"/>
    </xf>
    <xf numFmtId="174" fontId="39" fillId="0" borderId="0" xfId="0" quotePrefix="1" applyNumberFormat="1" applyFont="1" applyFill="1" applyBorder="1" applyAlignment="1">
      <alignment horizontal="left" vertical="top" wrapText="1"/>
    </xf>
    <xf numFmtId="49" fontId="13" fillId="0" borderId="1" xfId="0" applyNumberFormat="1" applyFont="1" applyFill="1" applyBorder="1" applyAlignment="1">
      <alignment horizontal="left" vertical="top" wrapText="1"/>
    </xf>
    <xf numFmtId="49" fontId="13" fillId="0" borderId="26" xfId="0" applyNumberFormat="1" applyFont="1" applyFill="1" applyBorder="1" applyAlignment="1">
      <alignment horizontal="left" wrapText="1"/>
    </xf>
    <xf numFmtId="174" fontId="39" fillId="0" borderId="1" xfId="0" quotePrefix="1" applyNumberFormat="1" applyFont="1" applyFill="1" applyBorder="1" applyAlignment="1">
      <alignment horizontal="left" wrapText="1"/>
    </xf>
    <xf numFmtId="174" fontId="39" fillId="0" borderId="1" xfId="0" applyNumberFormat="1" applyFont="1" applyFill="1" applyBorder="1" applyAlignment="1">
      <alignment horizontal="center" wrapText="1" shrinkToFit="1"/>
    </xf>
    <xf numFmtId="0" fontId="13" fillId="0" borderId="26" xfId="0" applyFont="1" applyFill="1" applyBorder="1" applyAlignment="1">
      <alignment horizontal="left" shrinkToFit="1"/>
    </xf>
    <xf numFmtId="174" fontId="39" fillId="0" borderId="0" xfId="0" applyNumberFormat="1" applyFont="1" applyFill="1" applyBorder="1" applyAlignment="1">
      <alignment horizontal="left" wrapText="1" shrinkToFit="1"/>
    </xf>
    <xf numFmtId="174" fontId="13" fillId="0" borderId="1" xfId="0" applyNumberFormat="1" applyFont="1" applyFill="1" applyBorder="1" applyAlignment="1">
      <alignment horizontal="center" shrinkToFit="1"/>
    </xf>
    <xf numFmtId="174" fontId="13" fillId="0" borderId="16" xfId="0" applyNumberFormat="1" applyFont="1" applyFill="1" applyBorder="1" applyAlignment="1">
      <alignment horizontal="center" shrinkToFit="1"/>
    </xf>
    <xf numFmtId="174" fontId="13" fillId="0" borderId="26" xfId="0" applyNumberFormat="1" applyFont="1" applyFill="1" applyBorder="1" applyAlignment="1">
      <alignment horizontal="center" shrinkToFit="1"/>
    </xf>
    <xf numFmtId="0" fontId="0" fillId="0" borderId="26" xfId="0" applyFont="1" applyBorder="1" applyAlignment="1">
      <alignment horizontal="left"/>
    </xf>
    <xf numFmtId="166" fontId="0" fillId="0" borderId="6" xfId="0" applyNumberFormat="1" applyFill="1" applyBorder="1" applyAlignment="1">
      <alignment horizontal="center"/>
    </xf>
    <xf numFmtId="0" fontId="32" fillId="0" borderId="0" xfId="0" applyFont="1" applyBorder="1"/>
    <xf numFmtId="174" fontId="39" fillId="0" borderId="1" xfId="0" applyNumberFormat="1" applyFont="1" applyFill="1" applyBorder="1" applyAlignment="1">
      <alignment horizontal="left" wrapText="1" shrinkToFit="1"/>
    </xf>
    <xf numFmtId="166" fontId="0" fillId="0" borderId="0" xfId="0" applyNumberFormat="1" applyFill="1" applyBorder="1" applyAlignment="1">
      <alignment horizontal="center"/>
    </xf>
    <xf numFmtId="174" fontId="13" fillId="0" borderId="46" xfId="0" applyNumberFormat="1" applyFont="1" applyFill="1" applyBorder="1" applyAlignment="1">
      <alignment horizontal="center" shrinkToFit="1"/>
    </xf>
    <xf numFmtId="0" fontId="0" fillId="0" borderId="0" xfId="0" applyFill="1" applyBorder="1" applyAlignment="1">
      <alignment horizontal="center"/>
    </xf>
    <xf numFmtId="0" fontId="13" fillId="0" borderId="26" xfId="0" applyFont="1" applyBorder="1" applyAlignment="1">
      <alignment horizontal="left" shrinkToFit="1"/>
    </xf>
    <xf numFmtId="174" fontId="39" fillId="0" borderId="0" xfId="0" applyNumberFormat="1" applyFont="1" applyBorder="1" applyAlignment="1">
      <alignment horizontal="left" wrapText="1" shrinkToFit="1"/>
    </xf>
    <xf numFmtId="0" fontId="13" fillId="0" borderId="1" xfId="0" applyFont="1" applyBorder="1" applyAlignment="1">
      <alignment horizontal="left" shrinkToFit="1"/>
    </xf>
    <xf numFmtId="0" fontId="0" fillId="0" borderId="0" xfId="0" applyFill="1" applyAlignment="1">
      <alignment horizontal="center"/>
    </xf>
    <xf numFmtId="0" fontId="13" fillId="0" borderId="46" xfId="0" applyFont="1" applyBorder="1" applyAlignment="1">
      <alignment horizontal="left" shrinkToFit="1"/>
    </xf>
    <xf numFmtId="0" fontId="0" fillId="0" borderId="13" xfId="0" applyBorder="1" applyAlignment="1">
      <alignment horizontal="left"/>
    </xf>
    <xf numFmtId="49" fontId="13" fillId="0" borderId="47" xfId="0" applyNumberFormat="1" applyFont="1" applyBorder="1" applyAlignment="1">
      <alignment horizontal="left" vertical="top" wrapText="1"/>
    </xf>
    <xf numFmtId="49" fontId="2" fillId="0" borderId="25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13" fillId="0" borderId="2" xfId="64" applyFont="1" applyFill="1" applyBorder="1" applyAlignment="1">
      <alignment horizontal="center" wrapText="1"/>
    </xf>
    <xf numFmtId="174" fontId="13" fillId="0" borderId="47" xfId="0" applyNumberFormat="1" applyFont="1" applyFill="1" applyBorder="1" applyAlignment="1">
      <alignment horizontal="center" shrinkToFit="1"/>
    </xf>
    <xf numFmtId="0" fontId="0" fillId="0" borderId="13" xfId="0" applyFont="1" applyFill="1" applyBorder="1" applyAlignment="1">
      <alignment horizontal="left"/>
    </xf>
    <xf numFmtId="49" fontId="13" fillId="0" borderId="47" xfId="0" applyNumberFormat="1" applyFont="1" applyFill="1" applyBorder="1" applyAlignment="1">
      <alignment horizontal="left" vertical="top" wrapText="1"/>
    </xf>
    <xf numFmtId="0" fontId="0" fillId="0" borderId="13" xfId="0" applyFont="1" applyBorder="1" applyAlignment="1">
      <alignment horizontal="left"/>
    </xf>
    <xf numFmtId="0" fontId="13" fillId="0" borderId="47" xfId="0" applyFont="1" applyBorder="1" applyAlignment="1">
      <alignment horizontal="left" shrinkToFit="1"/>
    </xf>
    <xf numFmtId="0" fontId="13" fillId="0" borderId="47" xfId="0" applyFont="1" applyFill="1" applyBorder="1" applyAlignment="1">
      <alignment horizontal="left" shrinkToFit="1"/>
    </xf>
    <xf numFmtId="174" fontId="13" fillId="0" borderId="45" xfId="0" applyNumberFormat="1" applyFont="1" applyFill="1" applyBorder="1" applyAlignment="1">
      <alignment horizontal="center" shrinkToFit="1"/>
    </xf>
    <xf numFmtId="166" fontId="0" fillId="0" borderId="8" xfId="0" applyNumberFormat="1" applyFont="1" applyFill="1" applyBorder="1" applyAlignment="1">
      <alignment horizontal="center"/>
    </xf>
    <xf numFmtId="0" fontId="0" fillId="0" borderId="48" xfId="0" applyFill="1" applyBorder="1" applyAlignment="1">
      <alignment horizontal="left"/>
    </xf>
    <xf numFmtId="166" fontId="0" fillId="0" borderId="11" xfId="0" applyNumberFormat="1" applyFont="1" applyFill="1" applyBorder="1" applyAlignment="1">
      <alignment horizontal="center"/>
    </xf>
    <xf numFmtId="166" fontId="0" fillId="0" borderId="44" xfId="0" applyNumberFormat="1" applyFont="1" applyFill="1" applyBorder="1" applyAlignment="1">
      <alignment horizontal="center"/>
    </xf>
    <xf numFmtId="0" fontId="0" fillId="0" borderId="27" xfId="0" applyFont="1" applyFill="1" applyBorder="1" applyAlignment="1">
      <alignment horizontal="left"/>
    </xf>
    <xf numFmtId="166" fontId="0" fillId="0" borderId="39" xfId="0" applyNumberFormat="1" applyFont="1" applyFill="1" applyBorder="1" applyAlignment="1">
      <alignment horizontal="center"/>
    </xf>
    <xf numFmtId="0" fontId="0" fillId="0" borderId="48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0" fillId="0" borderId="9" xfId="0" applyBorder="1" applyAlignment="1">
      <alignment horizontal="left"/>
    </xf>
    <xf numFmtId="166" fontId="16" fillId="0" borderId="8" xfId="0" applyNumberFormat="1" applyFont="1" applyFill="1" applyBorder="1" applyAlignment="1">
      <alignment horizontal="center"/>
    </xf>
    <xf numFmtId="0" fontId="0" fillId="0" borderId="27" xfId="0" applyFont="1" applyBorder="1" applyAlignment="1">
      <alignment horizontal="left"/>
    </xf>
    <xf numFmtId="0" fontId="0" fillId="0" borderId="48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27" xfId="0" applyBorder="1" applyAlignment="1">
      <alignment horizontal="left"/>
    </xf>
    <xf numFmtId="0" fontId="16" fillId="0" borderId="39" xfId="0" applyFont="1" applyBorder="1" applyAlignment="1"/>
    <xf numFmtId="166" fontId="16" fillId="0" borderId="39" xfId="0" applyNumberFormat="1" applyFont="1" applyFill="1" applyBorder="1" applyAlignment="1">
      <alignment horizontal="center"/>
    </xf>
    <xf numFmtId="0" fontId="7" fillId="0" borderId="9" xfId="4" applyBorder="1"/>
    <xf numFmtId="166" fontId="2" fillId="0" borderId="25" xfId="0" applyNumberFormat="1" applyFont="1" applyFill="1" applyBorder="1" applyAlignment="1">
      <alignment horizontal="center"/>
    </xf>
    <xf numFmtId="166" fontId="0" fillId="0" borderId="2" xfId="0" applyNumberFormat="1" applyFill="1" applyBorder="1" applyAlignment="1">
      <alignment horizontal="center"/>
    </xf>
    <xf numFmtId="166" fontId="13" fillId="0" borderId="1" xfId="0" applyNumberFormat="1" applyFont="1" applyFill="1" applyBorder="1" applyAlignment="1" applyProtection="1">
      <alignment horizontal="center" shrinkToFit="1"/>
      <protection locked="0"/>
    </xf>
    <xf numFmtId="166" fontId="13" fillId="0" borderId="0" xfId="0" applyNumberFormat="1" applyFont="1" applyFill="1" applyBorder="1" applyAlignment="1">
      <alignment horizontal="center" shrinkToFit="1"/>
    </xf>
    <xf numFmtId="166" fontId="13" fillId="0" borderId="16" xfId="0" applyNumberFormat="1" applyFont="1" applyFill="1" applyBorder="1" applyAlignment="1" applyProtection="1">
      <alignment horizontal="center" shrinkToFit="1"/>
      <protection locked="0"/>
    </xf>
    <xf numFmtId="166" fontId="0" fillId="0" borderId="2" xfId="0" applyNumberFormat="1" applyFont="1" applyFill="1" applyBorder="1" applyAlignment="1">
      <alignment horizontal="center"/>
    </xf>
    <xf numFmtId="166" fontId="13" fillId="0" borderId="26" xfId="0" applyNumberFormat="1" applyFont="1" applyFill="1" applyBorder="1" applyAlignment="1" applyProtection="1">
      <alignment horizontal="center" shrinkToFit="1"/>
      <protection locked="0"/>
    </xf>
    <xf numFmtId="166" fontId="13" fillId="0" borderId="1" xfId="0" applyNumberFormat="1" applyFont="1" applyFill="1" applyBorder="1" applyAlignment="1">
      <alignment horizontal="center" shrinkToFit="1"/>
    </xf>
    <xf numFmtId="166" fontId="13" fillId="0" borderId="46" xfId="0" applyNumberFormat="1" applyFont="1" applyFill="1" applyBorder="1" applyAlignment="1" applyProtection="1">
      <alignment horizontal="center" shrinkToFit="1"/>
      <protection locked="0"/>
    </xf>
    <xf numFmtId="166" fontId="13" fillId="0" borderId="11" xfId="0" applyNumberFormat="1" applyFont="1" applyFill="1" applyBorder="1" applyAlignment="1">
      <alignment horizontal="center" shrinkToFit="1"/>
    </xf>
    <xf numFmtId="166" fontId="13" fillId="0" borderId="39" xfId="0" applyNumberFormat="1" applyFont="1" applyFill="1" applyBorder="1" applyAlignment="1">
      <alignment horizontal="center" shrinkToFit="1"/>
    </xf>
    <xf numFmtId="166" fontId="13" fillId="0" borderId="8" xfId="0" applyNumberFormat="1" applyFont="1" applyFill="1" applyBorder="1" applyAlignment="1">
      <alignment horizontal="center" shrinkToFit="1"/>
    </xf>
    <xf numFmtId="166" fontId="13" fillId="0" borderId="49" xfId="0" applyNumberFormat="1" applyFont="1" applyFill="1" applyBorder="1" applyAlignment="1">
      <alignment horizontal="center" shrinkToFit="1"/>
    </xf>
    <xf numFmtId="166" fontId="13" fillId="0" borderId="47" xfId="0" applyNumberFormat="1" applyFont="1" applyFill="1" applyBorder="1" applyAlignment="1" applyProtection="1">
      <alignment horizontal="center" shrinkToFit="1"/>
      <protection locked="0"/>
    </xf>
    <xf numFmtId="166" fontId="13" fillId="0" borderId="50" xfId="0" applyNumberFormat="1" applyFont="1" applyFill="1" applyBorder="1" applyAlignment="1">
      <alignment horizontal="center" shrinkToFit="1"/>
    </xf>
    <xf numFmtId="166" fontId="13" fillId="0" borderId="45" xfId="0" applyNumberFormat="1" applyFont="1" applyFill="1" applyBorder="1" applyAlignment="1" applyProtection="1">
      <alignment horizontal="center" shrinkToFit="1"/>
      <protection locked="0"/>
    </xf>
    <xf numFmtId="166" fontId="13" fillId="0" borderId="51" xfId="0" applyNumberFormat="1" applyFont="1" applyFill="1" applyBorder="1" applyAlignment="1">
      <alignment horizontal="center" shrinkToFit="1"/>
    </xf>
    <xf numFmtId="166" fontId="0" fillId="0" borderId="0" xfId="0" applyNumberFormat="1" applyFill="1" applyAlignment="1">
      <alignment horizontal="center"/>
    </xf>
    <xf numFmtId="168" fontId="7" fillId="0" borderId="5" xfId="4" applyNumberFormat="1" applyBorder="1" applyAlignment="1">
      <alignment horizontal="right"/>
    </xf>
    <xf numFmtId="168" fontId="7" fillId="0" borderId="7" xfId="4" applyNumberFormat="1" applyBorder="1"/>
    <xf numFmtId="166" fontId="0" fillId="0" borderId="26" xfId="0" applyNumberFormat="1" applyFont="1" applyBorder="1" applyAlignment="1">
      <alignment horizontal="center"/>
    </xf>
    <xf numFmtId="166" fontId="0" fillId="0" borderId="1" xfId="0" applyNumberFormat="1" applyFont="1" applyBorder="1" applyAlignment="1">
      <alignment horizontal="center"/>
    </xf>
    <xf numFmtId="166" fontId="0" fillId="0" borderId="2" xfId="0" applyNumberFormat="1" applyBorder="1"/>
    <xf numFmtId="166" fontId="16" fillId="0" borderId="26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166" fontId="16" fillId="0" borderId="26" xfId="0" applyNumberFormat="1" applyFont="1" applyBorder="1" applyAlignment="1"/>
    <xf numFmtId="166" fontId="16" fillId="0" borderId="26" xfId="0" applyNumberFormat="1" applyFont="1" applyBorder="1" applyAlignment="1">
      <alignment horizontal="center" vertical="center"/>
    </xf>
    <xf numFmtId="0" fontId="7" fillId="0" borderId="1" xfId="4" applyBorder="1" applyAlignment="1">
      <alignment horizontal="left"/>
    </xf>
    <xf numFmtId="49" fontId="7" fillId="0" borderId="1" xfId="4" applyNumberFormat="1" applyBorder="1" applyAlignment="1">
      <alignment horizontal="center"/>
    </xf>
    <xf numFmtId="0" fontId="7" fillId="0" borderId="1" xfId="4" applyNumberFormat="1" applyFont="1" applyBorder="1" applyAlignment="1">
      <alignment horizontal="center" vertical="center"/>
    </xf>
    <xf numFmtId="0" fontId="7" fillId="0" borderId="26" xfId="4" applyNumberFormat="1" applyFont="1" applyBorder="1" applyAlignment="1">
      <alignment horizontal="center" vertical="center"/>
    </xf>
    <xf numFmtId="0" fontId="7" fillId="0" borderId="1" xfId="4" applyNumberFormat="1" applyBorder="1" applyAlignment="1">
      <alignment horizontal="center"/>
    </xf>
    <xf numFmtId="0" fontId="2" fillId="8" borderId="3" xfId="4" applyFont="1" applyFill="1" applyBorder="1" applyAlignment="1">
      <alignment horizontal="center" vertical="center" wrapText="1" shrinkToFit="1"/>
    </xf>
    <xf numFmtId="0" fontId="2" fillId="8" borderId="6" xfId="4" applyFont="1" applyFill="1" applyBorder="1" applyAlignment="1">
      <alignment horizontal="center" vertical="center" wrapText="1" shrinkToFit="1"/>
    </xf>
    <xf numFmtId="0" fontId="2" fillId="7" borderId="3" xfId="4" applyFont="1" applyFill="1" applyBorder="1" applyAlignment="1">
      <alignment horizontal="center" vertical="center" wrapText="1" shrinkToFit="1"/>
    </xf>
    <xf numFmtId="0" fontId="2" fillId="7" borderId="6" xfId="4" applyFont="1" applyFill="1" applyBorder="1" applyAlignment="1">
      <alignment horizontal="center" vertical="center" wrapText="1" shrinkToFit="1"/>
    </xf>
    <xf numFmtId="0" fontId="2" fillId="7" borderId="3" xfId="4" applyFont="1" applyFill="1" applyBorder="1" applyAlignment="1">
      <alignment horizontal="center" vertical="center" wrapText="1"/>
    </xf>
    <xf numFmtId="0" fontId="2" fillId="7" borderId="6" xfId="4" applyFont="1" applyFill="1" applyBorder="1" applyAlignment="1">
      <alignment horizontal="center" vertical="center" wrapText="1"/>
    </xf>
    <xf numFmtId="0" fontId="1" fillId="6" borderId="0" xfId="4" applyFont="1" applyFill="1" applyAlignment="1">
      <alignment horizontal="center" vertical="center" wrapText="1"/>
    </xf>
    <xf numFmtId="0" fontId="1" fillId="6" borderId="19" xfId="4" applyFont="1" applyFill="1" applyBorder="1" applyAlignment="1">
      <alignment horizontal="center" vertical="center" wrapText="1"/>
    </xf>
    <xf numFmtId="0" fontId="2" fillId="7" borderId="33" xfId="4" applyFont="1" applyFill="1" applyBorder="1" applyAlignment="1">
      <alignment horizontal="left" vertical="top" wrapText="1"/>
    </xf>
    <xf numFmtId="0" fontId="2" fillId="7" borderId="18" xfId="4" applyFont="1" applyFill="1" applyBorder="1" applyAlignment="1">
      <alignment horizontal="left" vertical="top" wrapText="1"/>
    </xf>
    <xf numFmtId="0" fontId="2" fillId="7" borderId="34" xfId="4" applyFont="1" applyFill="1" applyBorder="1" applyAlignment="1">
      <alignment horizontal="left" vertical="top" wrapText="1"/>
    </xf>
    <xf numFmtId="0" fontId="2" fillId="7" borderId="18" xfId="4" applyFont="1" applyFill="1" applyBorder="1" applyAlignment="1">
      <alignment horizontal="left" vertical="top"/>
    </xf>
    <xf numFmtId="0" fontId="2" fillId="7" borderId="34" xfId="4" applyFont="1" applyFill="1" applyBorder="1" applyAlignment="1">
      <alignment horizontal="left" vertical="top"/>
    </xf>
    <xf numFmtId="0" fontId="2" fillId="7" borderId="17" xfId="4" applyFont="1" applyFill="1" applyBorder="1" applyAlignment="1">
      <alignment horizontal="center"/>
    </xf>
    <xf numFmtId="0" fontId="2" fillId="7" borderId="32" xfId="4" applyFont="1" applyFill="1" applyBorder="1" applyAlignment="1">
      <alignment horizontal="center"/>
    </xf>
    <xf numFmtId="0" fontId="2" fillId="7" borderId="17" xfId="4" applyFont="1" applyFill="1" applyBorder="1" applyAlignment="1">
      <alignment horizontal="center" wrapText="1"/>
    </xf>
    <xf numFmtId="0" fontId="8" fillId="4" borderId="22" xfId="0" applyFont="1" applyFill="1" applyBorder="1" applyAlignment="1">
      <alignment horizontal="center"/>
    </xf>
    <xf numFmtId="0" fontId="8" fillId="4" borderId="35" xfId="0" applyFont="1" applyFill="1" applyBorder="1" applyAlignment="1">
      <alignment horizontal="center"/>
    </xf>
    <xf numFmtId="0" fontId="8" fillId="4" borderId="23" xfId="0" applyFont="1" applyFill="1" applyBorder="1" applyAlignment="1">
      <alignment horizontal="center"/>
    </xf>
    <xf numFmtId="0" fontId="2" fillId="7" borderId="20" xfId="4" applyFont="1" applyFill="1" applyBorder="1" applyAlignment="1">
      <alignment horizontal="center" wrapText="1"/>
    </xf>
    <xf numFmtId="49" fontId="2" fillId="7" borderId="36" xfId="4" applyNumberFormat="1" applyFont="1" applyFill="1" applyBorder="1" applyAlignment="1">
      <alignment horizontal="center"/>
    </xf>
    <xf numFmtId="49" fontId="2" fillId="7" borderId="37" xfId="4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left" vertical="center" wrapText="1" shrinkToFit="1"/>
    </xf>
    <xf numFmtId="0" fontId="2" fillId="3" borderId="6" xfId="0" applyFont="1" applyFill="1" applyBorder="1" applyAlignment="1">
      <alignment horizontal="left" vertical="center" wrapText="1" shrinkToFit="1"/>
    </xf>
    <xf numFmtId="0" fontId="8" fillId="4" borderId="0" xfId="0" applyFont="1" applyFill="1" applyAlignment="1">
      <alignment horizontal="center"/>
    </xf>
    <xf numFmtId="0" fontId="8" fillId="4" borderId="11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6" xfId="0" applyFont="1" applyBorder="1"/>
    <xf numFmtId="49" fontId="11" fillId="2" borderId="3" xfId="0" applyNumberFormat="1" applyFont="1" applyFill="1" applyBorder="1" applyAlignment="1">
      <alignment horizontal="center"/>
    </xf>
    <xf numFmtId="49" fontId="0" fillId="0" borderId="22" xfId="0" applyNumberFormat="1" applyBorder="1" applyAlignment="1">
      <alignment horizontal="left" wrapText="1"/>
    </xf>
    <xf numFmtId="49" fontId="0" fillId="0" borderId="35" xfId="0" applyNumberFormat="1" applyBorder="1" applyAlignment="1">
      <alignment horizontal="left" wrapText="1"/>
    </xf>
    <xf numFmtId="49" fontId="0" fillId="0" borderId="23" xfId="0" applyNumberFormat="1" applyBorder="1" applyAlignment="1">
      <alignment horizontal="left" wrapText="1"/>
    </xf>
    <xf numFmtId="49" fontId="0" fillId="0" borderId="10" xfId="0" applyNumberFormat="1" applyBorder="1" applyAlignment="1">
      <alignment horizontal="left" wrapText="1"/>
    </xf>
    <xf numFmtId="49" fontId="0" fillId="0" borderId="38" xfId="0" applyNumberFormat="1" applyBorder="1" applyAlignment="1">
      <alignment horizontal="left" wrapText="1"/>
    </xf>
    <xf numFmtId="49" fontId="0" fillId="0" borderId="24" xfId="0" applyNumberFormat="1" applyBorder="1" applyAlignment="1">
      <alignment horizontal="left" wrapText="1"/>
    </xf>
    <xf numFmtId="0" fontId="10" fillId="5" borderId="0" xfId="0" applyFont="1" applyFill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 shrinkToFit="1"/>
    </xf>
    <xf numFmtId="0" fontId="2" fillId="2" borderId="6" xfId="0" applyFont="1" applyFill="1" applyBorder="1" applyAlignment="1">
      <alignment horizontal="left" vertical="center" wrapText="1" shrinkToFit="1"/>
    </xf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 shrinkToFit="1"/>
    </xf>
    <xf numFmtId="0" fontId="2" fillId="3" borderId="6" xfId="0" applyFont="1" applyFill="1" applyBorder="1" applyAlignment="1">
      <alignment horizontal="center" vertical="center" wrapText="1" shrinkToFit="1"/>
    </xf>
    <xf numFmtId="49" fontId="0" fillId="0" borderId="12" xfId="0" applyNumberFormat="1" applyBorder="1" applyAlignment="1">
      <alignment horizontal="left" wrapText="1"/>
    </xf>
    <xf numFmtId="49" fontId="0" fillId="0" borderId="13" xfId="0" applyNumberFormat="1" applyBorder="1" applyAlignment="1">
      <alignment horizontal="left" wrapText="1"/>
    </xf>
    <xf numFmtId="49" fontId="0" fillId="0" borderId="14" xfId="0" applyNumberFormat="1" applyBorder="1" applyAlignment="1">
      <alignment horizontal="left" wrapText="1"/>
    </xf>
    <xf numFmtId="49" fontId="0" fillId="0" borderId="4" xfId="0" applyNumberFormat="1" applyBorder="1" applyAlignment="1">
      <alignment horizontal="left" wrapText="1"/>
    </xf>
    <xf numFmtId="49" fontId="0" fillId="0" borderId="5" xfId="0" applyNumberFormat="1" applyBorder="1" applyAlignment="1">
      <alignment horizontal="left" wrapText="1"/>
    </xf>
    <xf numFmtId="49" fontId="0" fillId="0" borderId="7" xfId="0" applyNumberFormat="1" applyBorder="1" applyAlignment="1">
      <alignment horizontal="left" wrapText="1"/>
    </xf>
    <xf numFmtId="0" fontId="8" fillId="4" borderId="0" xfId="0" applyFont="1" applyFill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top" wrapText="1"/>
    </xf>
    <xf numFmtId="0" fontId="38" fillId="0" borderId="0" xfId="0" applyFont="1" applyBorder="1" applyAlignment="1">
      <alignment vertical="top" wrapText="1"/>
    </xf>
    <xf numFmtId="0" fontId="38" fillId="0" borderId="11" xfId="0" applyFont="1" applyBorder="1" applyAlignment="1">
      <alignment vertical="top" wrapText="1"/>
    </xf>
    <xf numFmtId="17" fontId="11" fillId="2" borderId="3" xfId="0" applyNumberFormat="1" applyFont="1" applyFill="1" applyBorder="1" applyAlignment="1">
      <alignment horizontal="center"/>
    </xf>
    <xf numFmtId="0" fontId="38" fillId="0" borderId="0" xfId="0" applyFont="1" applyFill="1" applyBorder="1" applyAlignment="1">
      <alignment horizontal="left" wrapText="1"/>
    </xf>
    <xf numFmtId="0" fontId="38" fillId="0" borderId="0" xfId="0" applyFont="1" applyFill="1" applyBorder="1" applyAlignment="1">
      <alignment wrapText="1"/>
    </xf>
    <xf numFmtId="0" fontId="38" fillId="0" borderId="11" xfId="0" applyFont="1" applyFill="1" applyBorder="1" applyAlignment="1">
      <alignment wrapText="1"/>
    </xf>
    <xf numFmtId="0" fontId="38" fillId="0" borderId="0" xfId="0" applyFont="1" applyFill="1" applyBorder="1" applyAlignment="1">
      <alignment horizontal="left" vertical="top" wrapText="1"/>
    </xf>
    <xf numFmtId="0" fontId="38" fillId="0" borderId="0" xfId="0" applyFont="1" applyFill="1" applyBorder="1" applyAlignment="1">
      <alignment vertical="top" wrapText="1"/>
    </xf>
    <xf numFmtId="0" fontId="38" fillId="0" borderId="11" xfId="0" applyFont="1" applyFill="1" applyBorder="1" applyAlignment="1">
      <alignment vertical="top" wrapText="1"/>
    </xf>
  </cellXfs>
  <cellStyles count="65">
    <cellStyle name="_PERSONAL" xfId="6" xr:uid="{00000000-0005-0000-0000-000000000000}"/>
    <cellStyle name="_PERSONAL_1" xfId="7" xr:uid="{00000000-0005-0000-0000-000001000000}"/>
    <cellStyle name="_Potrubí VZT" xfId="8" xr:uid="{00000000-0005-0000-0000-000002000000}"/>
    <cellStyle name="1" xfId="9" xr:uid="{00000000-0005-0000-0000-000003000000}"/>
    <cellStyle name="1D čísla" xfId="10" xr:uid="{00000000-0005-0000-0000-000004000000}"/>
    <cellStyle name="2D čísla" xfId="11" xr:uid="{00000000-0005-0000-0000-000005000000}"/>
    <cellStyle name="3D čísla" xfId="12" xr:uid="{00000000-0005-0000-0000-000006000000}"/>
    <cellStyle name="Celá čísla" xfId="13" xr:uid="{00000000-0005-0000-0000-000007000000}"/>
    <cellStyle name="Comma 2" xfId="48" xr:uid="{00000000-0005-0000-0000-000008000000}"/>
    <cellStyle name="Comma 3" xfId="49" xr:uid="{00000000-0005-0000-0000-000009000000}"/>
    <cellStyle name="Currency 2" xfId="50" xr:uid="{00000000-0005-0000-0000-00000A000000}"/>
    <cellStyle name="čárky 2" xfId="51" xr:uid="{00000000-0005-0000-0000-00000B000000}"/>
    <cellStyle name="Dziesiętny [0]_laroux" xfId="14" xr:uid="{00000000-0005-0000-0000-00000C000000}"/>
    <cellStyle name="Dziesiętny_laroux" xfId="15" xr:uid="{00000000-0005-0000-0000-00000D000000}"/>
    <cellStyle name="Excel Built-in Normal" xfId="4" xr:uid="{00000000-0005-0000-0000-00000E000000}"/>
    <cellStyle name="Excel Built-in Normal 2" xfId="16" xr:uid="{00000000-0005-0000-0000-00000F000000}"/>
    <cellStyle name="Hlavička" xfId="17" xr:uid="{00000000-0005-0000-0000-000010000000}"/>
    <cellStyle name="Nadpis listu" xfId="18" xr:uid="{00000000-0005-0000-0000-000011000000}"/>
    <cellStyle name="Normal 2" xfId="3" xr:uid="{00000000-0005-0000-0000-000012000000}"/>
    <cellStyle name="Normal 2 2" xfId="52" xr:uid="{00000000-0005-0000-0000-000013000000}"/>
    <cellStyle name="Normal 3" xfId="19" xr:uid="{00000000-0005-0000-0000-000014000000}"/>
    <cellStyle name="Normal 4" xfId="20" xr:uid="{00000000-0005-0000-0000-000015000000}"/>
    <cellStyle name="Normal 5" xfId="21" xr:uid="{00000000-0005-0000-0000-000016000000}"/>
    <cellStyle name="Normal 6" xfId="22" xr:uid="{00000000-0005-0000-0000-000017000000}"/>
    <cellStyle name="Normal 6 2" xfId="23" xr:uid="{00000000-0005-0000-0000-000018000000}"/>
    <cellStyle name="Normal 6 2 2" xfId="54" xr:uid="{00000000-0005-0000-0000-000019000000}"/>
    <cellStyle name="Normal 6 2 3" xfId="53" xr:uid="{00000000-0005-0000-0000-00001A000000}"/>
    <cellStyle name="Normal 7" xfId="55" xr:uid="{00000000-0005-0000-0000-00001B000000}"/>
    <cellStyle name="Normal 7 2" xfId="56" xr:uid="{00000000-0005-0000-0000-00001C000000}"/>
    <cellStyle name="Normální" xfId="0" builtinId="0"/>
    <cellStyle name="Normální 10 10" xfId="57" xr:uid="{00000000-0005-0000-0000-00001E000000}"/>
    <cellStyle name="normální 2" xfId="1" xr:uid="{00000000-0005-0000-0000-00001F000000}"/>
    <cellStyle name="normální 2 2" xfId="24" xr:uid="{00000000-0005-0000-0000-000020000000}"/>
    <cellStyle name="normální 2 2 2" xfId="25" xr:uid="{00000000-0005-0000-0000-000021000000}"/>
    <cellStyle name="normální 2 3" xfId="26" xr:uid="{00000000-0005-0000-0000-000022000000}"/>
    <cellStyle name="Normální 2 4" xfId="27" xr:uid="{00000000-0005-0000-0000-000023000000}"/>
    <cellStyle name="Normální 2 5" xfId="28" xr:uid="{00000000-0005-0000-0000-000024000000}"/>
    <cellStyle name="Normální 2 6" xfId="29" xr:uid="{00000000-0005-0000-0000-000025000000}"/>
    <cellStyle name="normální 2 7" xfId="30" xr:uid="{00000000-0005-0000-0000-000026000000}"/>
    <cellStyle name="Normální 22" xfId="58" xr:uid="{00000000-0005-0000-0000-000027000000}"/>
    <cellStyle name="Normální 3" xfId="31" xr:uid="{00000000-0005-0000-0000-000028000000}"/>
    <cellStyle name="Normální 3 2" xfId="32" xr:uid="{00000000-0005-0000-0000-000029000000}"/>
    <cellStyle name="Normální 3 3" xfId="33" xr:uid="{00000000-0005-0000-0000-00002A000000}"/>
    <cellStyle name="Normální 3 4" xfId="34" xr:uid="{00000000-0005-0000-0000-00002B000000}"/>
    <cellStyle name="Normální 4" xfId="35" xr:uid="{00000000-0005-0000-0000-00002C000000}"/>
    <cellStyle name="Normální 4 2" xfId="36" xr:uid="{00000000-0005-0000-0000-00002D000000}"/>
    <cellStyle name="Normální 4 2 2" xfId="59" xr:uid="{00000000-0005-0000-0000-00002E000000}"/>
    <cellStyle name="Normální 4 2 3" xfId="47" xr:uid="{00000000-0005-0000-0000-00002F000000}"/>
    <cellStyle name="Normální 4 3" xfId="60" xr:uid="{00000000-0005-0000-0000-000030000000}"/>
    <cellStyle name="Normální 5" xfId="61" xr:uid="{00000000-0005-0000-0000-000031000000}"/>
    <cellStyle name="Normální 6" xfId="62" xr:uid="{00000000-0005-0000-0000-000032000000}"/>
    <cellStyle name="Normální 7" xfId="63" xr:uid="{00000000-0005-0000-0000-000033000000}"/>
    <cellStyle name="normální_sp382" xfId="64" xr:uid="{D74EA9E1-5BCB-4ACB-8C9B-A0AAF641B351}"/>
    <cellStyle name="Normalny_laroux" xfId="37" xr:uid="{00000000-0005-0000-0000-000034000000}"/>
    <cellStyle name="Percent 2" xfId="38" xr:uid="{00000000-0005-0000-0000-000035000000}"/>
    <cellStyle name="Podhlavička" xfId="39" xr:uid="{00000000-0005-0000-0000-000036000000}"/>
    <cellStyle name="pozice" xfId="40" xr:uid="{00000000-0005-0000-0000-000037000000}"/>
    <cellStyle name="Standard_aktuell" xfId="41" xr:uid="{00000000-0005-0000-0000-000038000000}"/>
    <cellStyle name="Styl 1" xfId="42" xr:uid="{00000000-0005-0000-0000-000039000000}"/>
    <cellStyle name="výkaz výměr" xfId="2" xr:uid="{00000000-0005-0000-0000-00003A000000}"/>
    <cellStyle name="výkaz výměr 2" xfId="5" xr:uid="{00000000-0005-0000-0000-00003B000000}"/>
    <cellStyle name="výkaz výměr 3" xfId="43" xr:uid="{00000000-0005-0000-0000-00003C000000}"/>
    <cellStyle name="výkaz výměr 4" xfId="44" xr:uid="{00000000-0005-0000-0000-00003D000000}"/>
    <cellStyle name="Walutowy [0]_laroux" xfId="45" xr:uid="{00000000-0005-0000-0000-00003E000000}"/>
    <cellStyle name="Walutowy_laroux" xfId="46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"/>
  <sheetViews>
    <sheetView workbookViewId="0">
      <selection activeCell="F8" sqref="F8"/>
    </sheetView>
  </sheetViews>
  <sheetFormatPr defaultColWidth="8.7109375" defaultRowHeight="15" x14ac:dyDescent="0.25"/>
  <cols>
    <col min="1" max="1" width="8.7109375" style="8"/>
    <col min="2" max="2" width="16.28515625" style="8" customWidth="1"/>
    <col min="3" max="3" width="63" style="8" customWidth="1"/>
    <col min="4" max="4" width="6.140625" style="8" customWidth="1"/>
    <col min="5" max="5" width="8.5703125" style="8" customWidth="1"/>
    <col min="6" max="6" width="13.85546875" style="8" customWidth="1"/>
    <col min="7" max="7" width="13.5703125" style="8" customWidth="1"/>
    <col min="8" max="8" width="8.7109375" style="8"/>
    <col min="9" max="9" width="11.140625" style="8" bestFit="1" customWidth="1"/>
    <col min="10" max="10" width="15" style="8" bestFit="1" customWidth="1"/>
    <col min="11" max="257" width="8.7109375" style="8"/>
    <col min="258" max="258" width="21.5703125" style="8" customWidth="1"/>
    <col min="259" max="259" width="63" style="8" customWidth="1"/>
    <col min="260" max="260" width="8.7109375" style="8"/>
    <col min="261" max="261" width="10.5703125" style="8" customWidth="1"/>
    <col min="262" max="262" width="13.85546875" style="8" customWidth="1"/>
    <col min="263" max="263" width="15" style="8" bestFit="1" customWidth="1"/>
    <col min="264" max="264" width="8.7109375" style="8"/>
    <col min="265" max="265" width="11.140625" style="8" bestFit="1" customWidth="1"/>
    <col min="266" max="266" width="15" style="8" bestFit="1" customWidth="1"/>
    <col min="267" max="513" width="8.7109375" style="8"/>
    <col min="514" max="514" width="21.5703125" style="8" customWidth="1"/>
    <col min="515" max="515" width="63" style="8" customWidth="1"/>
    <col min="516" max="516" width="8.7109375" style="8"/>
    <col min="517" max="517" width="10.5703125" style="8" customWidth="1"/>
    <col min="518" max="518" width="13.85546875" style="8" customWidth="1"/>
    <col min="519" max="519" width="15" style="8" bestFit="1" customWidth="1"/>
    <col min="520" max="520" width="8.7109375" style="8"/>
    <col min="521" max="521" width="11.140625" style="8" bestFit="1" customWidth="1"/>
    <col min="522" max="522" width="15" style="8" bestFit="1" customWidth="1"/>
    <col min="523" max="769" width="8.7109375" style="8"/>
    <col min="770" max="770" width="21.5703125" style="8" customWidth="1"/>
    <col min="771" max="771" width="63" style="8" customWidth="1"/>
    <col min="772" max="772" width="8.7109375" style="8"/>
    <col min="773" max="773" width="10.5703125" style="8" customWidth="1"/>
    <col min="774" max="774" width="13.85546875" style="8" customWidth="1"/>
    <col min="775" max="775" width="15" style="8" bestFit="1" customWidth="1"/>
    <col min="776" max="776" width="8.7109375" style="8"/>
    <col min="777" max="777" width="11.140625" style="8" bestFit="1" customWidth="1"/>
    <col min="778" max="778" width="15" style="8" bestFit="1" customWidth="1"/>
    <col min="779" max="1025" width="8.7109375" style="8"/>
    <col min="1026" max="1026" width="21.5703125" style="8" customWidth="1"/>
    <col min="1027" max="1027" width="63" style="8" customWidth="1"/>
    <col min="1028" max="1028" width="8.7109375" style="8"/>
    <col min="1029" max="1029" width="10.5703125" style="8" customWidth="1"/>
    <col min="1030" max="1030" width="13.85546875" style="8" customWidth="1"/>
    <col min="1031" max="1031" width="15" style="8" bestFit="1" customWidth="1"/>
    <col min="1032" max="1032" width="8.7109375" style="8"/>
    <col min="1033" max="1033" width="11.140625" style="8" bestFit="1" customWidth="1"/>
    <col min="1034" max="1034" width="15" style="8" bestFit="1" customWidth="1"/>
    <col min="1035" max="1281" width="8.7109375" style="8"/>
    <col min="1282" max="1282" width="21.5703125" style="8" customWidth="1"/>
    <col min="1283" max="1283" width="63" style="8" customWidth="1"/>
    <col min="1284" max="1284" width="8.7109375" style="8"/>
    <col min="1285" max="1285" width="10.5703125" style="8" customWidth="1"/>
    <col min="1286" max="1286" width="13.85546875" style="8" customWidth="1"/>
    <col min="1287" max="1287" width="15" style="8" bestFit="1" customWidth="1"/>
    <col min="1288" max="1288" width="8.7109375" style="8"/>
    <col min="1289" max="1289" width="11.140625" style="8" bestFit="1" customWidth="1"/>
    <col min="1290" max="1290" width="15" style="8" bestFit="1" customWidth="1"/>
    <col min="1291" max="1537" width="8.7109375" style="8"/>
    <col min="1538" max="1538" width="21.5703125" style="8" customWidth="1"/>
    <col min="1539" max="1539" width="63" style="8" customWidth="1"/>
    <col min="1540" max="1540" width="8.7109375" style="8"/>
    <col min="1541" max="1541" width="10.5703125" style="8" customWidth="1"/>
    <col min="1542" max="1542" width="13.85546875" style="8" customWidth="1"/>
    <col min="1543" max="1543" width="15" style="8" bestFit="1" customWidth="1"/>
    <col min="1544" max="1544" width="8.7109375" style="8"/>
    <col min="1545" max="1545" width="11.140625" style="8" bestFit="1" customWidth="1"/>
    <col min="1546" max="1546" width="15" style="8" bestFit="1" customWidth="1"/>
    <col min="1547" max="1793" width="8.7109375" style="8"/>
    <col min="1794" max="1794" width="21.5703125" style="8" customWidth="1"/>
    <col min="1795" max="1795" width="63" style="8" customWidth="1"/>
    <col min="1796" max="1796" width="8.7109375" style="8"/>
    <col min="1797" max="1797" width="10.5703125" style="8" customWidth="1"/>
    <col min="1798" max="1798" width="13.85546875" style="8" customWidth="1"/>
    <col min="1799" max="1799" width="15" style="8" bestFit="1" customWidth="1"/>
    <col min="1800" max="1800" width="8.7109375" style="8"/>
    <col min="1801" max="1801" width="11.140625" style="8" bestFit="1" customWidth="1"/>
    <col min="1802" max="1802" width="15" style="8" bestFit="1" customWidth="1"/>
    <col min="1803" max="2049" width="8.7109375" style="8"/>
    <col min="2050" max="2050" width="21.5703125" style="8" customWidth="1"/>
    <col min="2051" max="2051" width="63" style="8" customWidth="1"/>
    <col min="2052" max="2052" width="8.7109375" style="8"/>
    <col min="2053" max="2053" width="10.5703125" style="8" customWidth="1"/>
    <col min="2054" max="2054" width="13.85546875" style="8" customWidth="1"/>
    <col min="2055" max="2055" width="15" style="8" bestFit="1" customWidth="1"/>
    <col min="2056" max="2056" width="8.7109375" style="8"/>
    <col min="2057" max="2057" width="11.140625" style="8" bestFit="1" customWidth="1"/>
    <col min="2058" max="2058" width="15" style="8" bestFit="1" customWidth="1"/>
    <col min="2059" max="2305" width="8.7109375" style="8"/>
    <col min="2306" max="2306" width="21.5703125" style="8" customWidth="1"/>
    <col min="2307" max="2307" width="63" style="8" customWidth="1"/>
    <col min="2308" max="2308" width="8.7109375" style="8"/>
    <col min="2309" max="2309" width="10.5703125" style="8" customWidth="1"/>
    <col min="2310" max="2310" width="13.85546875" style="8" customWidth="1"/>
    <col min="2311" max="2311" width="15" style="8" bestFit="1" customWidth="1"/>
    <col min="2312" max="2312" width="8.7109375" style="8"/>
    <col min="2313" max="2313" width="11.140625" style="8" bestFit="1" customWidth="1"/>
    <col min="2314" max="2314" width="15" style="8" bestFit="1" customWidth="1"/>
    <col min="2315" max="2561" width="8.7109375" style="8"/>
    <col min="2562" max="2562" width="21.5703125" style="8" customWidth="1"/>
    <col min="2563" max="2563" width="63" style="8" customWidth="1"/>
    <col min="2564" max="2564" width="8.7109375" style="8"/>
    <col min="2565" max="2565" width="10.5703125" style="8" customWidth="1"/>
    <col min="2566" max="2566" width="13.85546875" style="8" customWidth="1"/>
    <col min="2567" max="2567" width="15" style="8" bestFit="1" customWidth="1"/>
    <col min="2568" max="2568" width="8.7109375" style="8"/>
    <col min="2569" max="2569" width="11.140625" style="8" bestFit="1" customWidth="1"/>
    <col min="2570" max="2570" width="15" style="8" bestFit="1" customWidth="1"/>
    <col min="2571" max="2817" width="8.7109375" style="8"/>
    <col min="2818" max="2818" width="21.5703125" style="8" customWidth="1"/>
    <col min="2819" max="2819" width="63" style="8" customWidth="1"/>
    <col min="2820" max="2820" width="8.7109375" style="8"/>
    <col min="2821" max="2821" width="10.5703125" style="8" customWidth="1"/>
    <col min="2822" max="2822" width="13.85546875" style="8" customWidth="1"/>
    <col min="2823" max="2823" width="15" style="8" bestFit="1" customWidth="1"/>
    <col min="2824" max="2824" width="8.7109375" style="8"/>
    <col min="2825" max="2825" width="11.140625" style="8" bestFit="1" customWidth="1"/>
    <col min="2826" max="2826" width="15" style="8" bestFit="1" customWidth="1"/>
    <col min="2827" max="3073" width="8.7109375" style="8"/>
    <col min="3074" max="3074" width="21.5703125" style="8" customWidth="1"/>
    <col min="3075" max="3075" width="63" style="8" customWidth="1"/>
    <col min="3076" max="3076" width="8.7109375" style="8"/>
    <col min="3077" max="3077" width="10.5703125" style="8" customWidth="1"/>
    <col min="3078" max="3078" width="13.85546875" style="8" customWidth="1"/>
    <col min="3079" max="3079" width="15" style="8" bestFit="1" customWidth="1"/>
    <col min="3080" max="3080" width="8.7109375" style="8"/>
    <col min="3081" max="3081" width="11.140625" style="8" bestFit="1" customWidth="1"/>
    <col min="3082" max="3082" width="15" style="8" bestFit="1" customWidth="1"/>
    <col min="3083" max="3329" width="8.7109375" style="8"/>
    <col min="3330" max="3330" width="21.5703125" style="8" customWidth="1"/>
    <col min="3331" max="3331" width="63" style="8" customWidth="1"/>
    <col min="3332" max="3332" width="8.7109375" style="8"/>
    <col min="3333" max="3333" width="10.5703125" style="8" customWidth="1"/>
    <col min="3334" max="3334" width="13.85546875" style="8" customWidth="1"/>
    <col min="3335" max="3335" width="15" style="8" bestFit="1" customWidth="1"/>
    <col min="3336" max="3336" width="8.7109375" style="8"/>
    <col min="3337" max="3337" width="11.140625" style="8" bestFit="1" customWidth="1"/>
    <col min="3338" max="3338" width="15" style="8" bestFit="1" customWidth="1"/>
    <col min="3339" max="3585" width="8.7109375" style="8"/>
    <col min="3586" max="3586" width="21.5703125" style="8" customWidth="1"/>
    <col min="3587" max="3587" width="63" style="8" customWidth="1"/>
    <col min="3588" max="3588" width="8.7109375" style="8"/>
    <col min="3589" max="3589" width="10.5703125" style="8" customWidth="1"/>
    <col min="3590" max="3590" width="13.85546875" style="8" customWidth="1"/>
    <col min="3591" max="3591" width="15" style="8" bestFit="1" customWidth="1"/>
    <col min="3592" max="3592" width="8.7109375" style="8"/>
    <col min="3593" max="3593" width="11.140625" style="8" bestFit="1" customWidth="1"/>
    <col min="3594" max="3594" width="15" style="8" bestFit="1" customWidth="1"/>
    <col min="3595" max="3841" width="8.7109375" style="8"/>
    <col min="3842" max="3842" width="21.5703125" style="8" customWidth="1"/>
    <col min="3843" max="3843" width="63" style="8" customWidth="1"/>
    <col min="3844" max="3844" width="8.7109375" style="8"/>
    <col min="3845" max="3845" width="10.5703125" style="8" customWidth="1"/>
    <col min="3846" max="3846" width="13.85546875" style="8" customWidth="1"/>
    <col min="3847" max="3847" width="15" style="8" bestFit="1" customWidth="1"/>
    <col min="3848" max="3848" width="8.7109375" style="8"/>
    <col min="3849" max="3849" width="11.140625" style="8" bestFit="1" customWidth="1"/>
    <col min="3850" max="3850" width="15" style="8" bestFit="1" customWidth="1"/>
    <col min="3851" max="4097" width="8.7109375" style="8"/>
    <col min="4098" max="4098" width="21.5703125" style="8" customWidth="1"/>
    <col min="4099" max="4099" width="63" style="8" customWidth="1"/>
    <col min="4100" max="4100" width="8.7109375" style="8"/>
    <col min="4101" max="4101" width="10.5703125" style="8" customWidth="1"/>
    <col min="4102" max="4102" width="13.85546875" style="8" customWidth="1"/>
    <col min="4103" max="4103" width="15" style="8" bestFit="1" customWidth="1"/>
    <col min="4104" max="4104" width="8.7109375" style="8"/>
    <col min="4105" max="4105" width="11.140625" style="8" bestFit="1" customWidth="1"/>
    <col min="4106" max="4106" width="15" style="8" bestFit="1" customWidth="1"/>
    <col min="4107" max="4353" width="8.7109375" style="8"/>
    <col min="4354" max="4354" width="21.5703125" style="8" customWidth="1"/>
    <col min="4355" max="4355" width="63" style="8" customWidth="1"/>
    <col min="4356" max="4356" width="8.7109375" style="8"/>
    <col min="4357" max="4357" width="10.5703125" style="8" customWidth="1"/>
    <col min="4358" max="4358" width="13.85546875" style="8" customWidth="1"/>
    <col min="4359" max="4359" width="15" style="8" bestFit="1" customWidth="1"/>
    <col min="4360" max="4360" width="8.7109375" style="8"/>
    <col min="4361" max="4361" width="11.140625" style="8" bestFit="1" customWidth="1"/>
    <col min="4362" max="4362" width="15" style="8" bestFit="1" customWidth="1"/>
    <col min="4363" max="4609" width="8.7109375" style="8"/>
    <col min="4610" max="4610" width="21.5703125" style="8" customWidth="1"/>
    <col min="4611" max="4611" width="63" style="8" customWidth="1"/>
    <col min="4612" max="4612" width="8.7109375" style="8"/>
    <col min="4613" max="4613" width="10.5703125" style="8" customWidth="1"/>
    <col min="4614" max="4614" width="13.85546875" style="8" customWidth="1"/>
    <col min="4615" max="4615" width="15" style="8" bestFit="1" customWidth="1"/>
    <col min="4616" max="4616" width="8.7109375" style="8"/>
    <col min="4617" max="4617" width="11.140625" style="8" bestFit="1" customWidth="1"/>
    <col min="4618" max="4618" width="15" style="8" bestFit="1" customWidth="1"/>
    <col min="4619" max="4865" width="8.7109375" style="8"/>
    <col min="4866" max="4866" width="21.5703125" style="8" customWidth="1"/>
    <col min="4867" max="4867" width="63" style="8" customWidth="1"/>
    <col min="4868" max="4868" width="8.7109375" style="8"/>
    <col min="4869" max="4869" width="10.5703125" style="8" customWidth="1"/>
    <col min="4870" max="4870" width="13.85546875" style="8" customWidth="1"/>
    <col min="4871" max="4871" width="15" style="8" bestFit="1" customWidth="1"/>
    <col min="4872" max="4872" width="8.7109375" style="8"/>
    <col min="4873" max="4873" width="11.140625" style="8" bestFit="1" customWidth="1"/>
    <col min="4874" max="4874" width="15" style="8" bestFit="1" customWidth="1"/>
    <col min="4875" max="5121" width="8.7109375" style="8"/>
    <col min="5122" max="5122" width="21.5703125" style="8" customWidth="1"/>
    <col min="5123" max="5123" width="63" style="8" customWidth="1"/>
    <col min="5124" max="5124" width="8.7109375" style="8"/>
    <col min="5125" max="5125" width="10.5703125" style="8" customWidth="1"/>
    <col min="5126" max="5126" width="13.85546875" style="8" customWidth="1"/>
    <col min="5127" max="5127" width="15" style="8" bestFit="1" customWidth="1"/>
    <col min="5128" max="5128" width="8.7109375" style="8"/>
    <col min="5129" max="5129" width="11.140625" style="8" bestFit="1" customWidth="1"/>
    <col min="5130" max="5130" width="15" style="8" bestFit="1" customWidth="1"/>
    <col min="5131" max="5377" width="8.7109375" style="8"/>
    <col min="5378" max="5378" width="21.5703125" style="8" customWidth="1"/>
    <col min="5379" max="5379" width="63" style="8" customWidth="1"/>
    <col min="5380" max="5380" width="8.7109375" style="8"/>
    <col min="5381" max="5381" width="10.5703125" style="8" customWidth="1"/>
    <col min="5382" max="5382" width="13.85546875" style="8" customWidth="1"/>
    <col min="5383" max="5383" width="15" style="8" bestFit="1" customWidth="1"/>
    <col min="5384" max="5384" width="8.7109375" style="8"/>
    <col min="5385" max="5385" width="11.140625" style="8" bestFit="1" customWidth="1"/>
    <col min="5386" max="5386" width="15" style="8" bestFit="1" customWidth="1"/>
    <col min="5387" max="5633" width="8.7109375" style="8"/>
    <col min="5634" max="5634" width="21.5703125" style="8" customWidth="1"/>
    <col min="5635" max="5635" width="63" style="8" customWidth="1"/>
    <col min="5636" max="5636" width="8.7109375" style="8"/>
    <col min="5637" max="5637" width="10.5703125" style="8" customWidth="1"/>
    <col min="5638" max="5638" width="13.85546875" style="8" customWidth="1"/>
    <col min="5639" max="5639" width="15" style="8" bestFit="1" customWidth="1"/>
    <col min="5640" max="5640" width="8.7109375" style="8"/>
    <col min="5641" max="5641" width="11.140625" style="8" bestFit="1" customWidth="1"/>
    <col min="5642" max="5642" width="15" style="8" bestFit="1" customWidth="1"/>
    <col min="5643" max="5889" width="8.7109375" style="8"/>
    <col min="5890" max="5890" width="21.5703125" style="8" customWidth="1"/>
    <col min="5891" max="5891" width="63" style="8" customWidth="1"/>
    <col min="5892" max="5892" width="8.7109375" style="8"/>
    <col min="5893" max="5893" width="10.5703125" style="8" customWidth="1"/>
    <col min="5894" max="5894" width="13.85546875" style="8" customWidth="1"/>
    <col min="5895" max="5895" width="15" style="8" bestFit="1" customWidth="1"/>
    <col min="5896" max="5896" width="8.7109375" style="8"/>
    <col min="5897" max="5897" width="11.140625" style="8" bestFit="1" customWidth="1"/>
    <col min="5898" max="5898" width="15" style="8" bestFit="1" customWidth="1"/>
    <col min="5899" max="6145" width="8.7109375" style="8"/>
    <col min="6146" max="6146" width="21.5703125" style="8" customWidth="1"/>
    <col min="6147" max="6147" width="63" style="8" customWidth="1"/>
    <col min="6148" max="6148" width="8.7109375" style="8"/>
    <col min="6149" max="6149" width="10.5703125" style="8" customWidth="1"/>
    <col min="6150" max="6150" width="13.85546875" style="8" customWidth="1"/>
    <col min="6151" max="6151" width="15" style="8" bestFit="1" customWidth="1"/>
    <col min="6152" max="6152" width="8.7109375" style="8"/>
    <col min="6153" max="6153" width="11.140625" style="8" bestFit="1" customWidth="1"/>
    <col min="6154" max="6154" width="15" style="8" bestFit="1" customWidth="1"/>
    <col min="6155" max="6401" width="8.7109375" style="8"/>
    <col min="6402" max="6402" width="21.5703125" style="8" customWidth="1"/>
    <col min="6403" max="6403" width="63" style="8" customWidth="1"/>
    <col min="6404" max="6404" width="8.7109375" style="8"/>
    <col min="6405" max="6405" width="10.5703125" style="8" customWidth="1"/>
    <col min="6406" max="6406" width="13.85546875" style="8" customWidth="1"/>
    <col min="6407" max="6407" width="15" style="8" bestFit="1" customWidth="1"/>
    <col min="6408" max="6408" width="8.7109375" style="8"/>
    <col min="6409" max="6409" width="11.140625" style="8" bestFit="1" customWidth="1"/>
    <col min="6410" max="6410" width="15" style="8" bestFit="1" customWidth="1"/>
    <col min="6411" max="6657" width="8.7109375" style="8"/>
    <col min="6658" max="6658" width="21.5703125" style="8" customWidth="1"/>
    <col min="6659" max="6659" width="63" style="8" customWidth="1"/>
    <col min="6660" max="6660" width="8.7109375" style="8"/>
    <col min="6661" max="6661" width="10.5703125" style="8" customWidth="1"/>
    <col min="6662" max="6662" width="13.85546875" style="8" customWidth="1"/>
    <col min="6663" max="6663" width="15" style="8" bestFit="1" customWidth="1"/>
    <col min="6664" max="6664" width="8.7109375" style="8"/>
    <col min="6665" max="6665" width="11.140625" style="8" bestFit="1" customWidth="1"/>
    <col min="6666" max="6666" width="15" style="8" bestFit="1" customWidth="1"/>
    <col min="6667" max="6913" width="8.7109375" style="8"/>
    <col min="6914" max="6914" width="21.5703125" style="8" customWidth="1"/>
    <col min="6915" max="6915" width="63" style="8" customWidth="1"/>
    <col min="6916" max="6916" width="8.7109375" style="8"/>
    <col min="6917" max="6917" width="10.5703125" style="8" customWidth="1"/>
    <col min="6918" max="6918" width="13.85546875" style="8" customWidth="1"/>
    <col min="6919" max="6919" width="15" style="8" bestFit="1" customWidth="1"/>
    <col min="6920" max="6920" width="8.7109375" style="8"/>
    <col min="6921" max="6921" width="11.140625" style="8" bestFit="1" customWidth="1"/>
    <col min="6922" max="6922" width="15" style="8" bestFit="1" customWidth="1"/>
    <col min="6923" max="7169" width="8.7109375" style="8"/>
    <col min="7170" max="7170" width="21.5703125" style="8" customWidth="1"/>
    <col min="7171" max="7171" width="63" style="8" customWidth="1"/>
    <col min="7172" max="7172" width="8.7109375" style="8"/>
    <col min="7173" max="7173" width="10.5703125" style="8" customWidth="1"/>
    <col min="7174" max="7174" width="13.85546875" style="8" customWidth="1"/>
    <col min="7175" max="7175" width="15" style="8" bestFit="1" customWidth="1"/>
    <col min="7176" max="7176" width="8.7109375" style="8"/>
    <col min="7177" max="7177" width="11.140625" style="8" bestFit="1" customWidth="1"/>
    <col min="7178" max="7178" width="15" style="8" bestFit="1" customWidth="1"/>
    <col min="7179" max="7425" width="8.7109375" style="8"/>
    <col min="7426" max="7426" width="21.5703125" style="8" customWidth="1"/>
    <col min="7427" max="7427" width="63" style="8" customWidth="1"/>
    <col min="7428" max="7428" width="8.7109375" style="8"/>
    <col min="7429" max="7429" width="10.5703125" style="8" customWidth="1"/>
    <col min="7430" max="7430" width="13.85546875" style="8" customWidth="1"/>
    <col min="7431" max="7431" width="15" style="8" bestFit="1" customWidth="1"/>
    <col min="7432" max="7432" width="8.7109375" style="8"/>
    <col min="7433" max="7433" width="11.140625" style="8" bestFit="1" customWidth="1"/>
    <col min="7434" max="7434" width="15" style="8" bestFit="1" customWidth="1"/>
    <col min="7435" max="7681" width="8.7109375" style="8"/>
    <col min="7682" max="7682" width="21.5703125" style="8" customWidth="1"/>
    <col min="7683" max="7683" width="63" style="8" customWidth="1"/>
    <col min="7684" max="7684" width="8.7109375" style="8"/>
    <col min="7685" max="7685" width="10.5703125" style="8" customWidth="1"/>
    <col min="7686" max="7686" width="13.85546875" style="8" customWidth="1"/>
    <col min="7687" max="7687" width="15" style="8" bestFit="1" customWidth="1"/>
    <col min="7688" max="7688" width="8.7109375" style="8"/>
    <col min="7689" max="7689" width="11.140625" style="8" bestFit="1" customWidth="1"/>
    <col min="7690" max="7690" width="15" style="8" bestFit="1" customWidth="1"/>
    <col min="7691" max="7937" width="8.7109375" style="8"/>
    <col min="7938" max="7938" width="21.5703125" style="8" customWidth="1"/>
    <col min="7939" max="7939" width="63" style="8" customWidth="1"/>
    <col min="7940" max="7940" width="8.7109375" style="8"/>
    <col min="7941" max="7941" width="10.5703125" style="8" customWidth="1"/>
    <col min="7942" max="7942" width="13.85546875" style="8" customWidth="1"/>
    <col min="7943" max="7943" width="15" style="8" bestFit="1" customWidth="1"/>
    <col min="7944" max="7944" width="8.7109375" style="8"/>
    <col min="7945" max="7945" width="11.140625" style="8" bestFit="1" customWidth="1"/>
    <col min="7946" max="7946" width="15" style="8" bestFit="1" customWidth="1"/>
    <col min="7947" max="8193" width="8.7109375" style="8"/>
    <col min="8194" max="8194" width="21.5703125" style="8" customWidth="1"/>
    <col min="8195" max="8195" width="63" style="8" customWidth="1"/>
    <col min="8196" max="8196" width="8.7109375" style="8"/>
    <col min="8197" max="8197" width="10.5703125" style="8" customWidth="1"/>
    <col min="8198" max="8198" width="13.85546875" style="8" customWidth="1"/>
    <col min="8199" max="8199" width="15" style="8" bestFit="1" customWidth="1"/>
    <col min="8200" max="8200" width="8.7109375" style="8"/>
    <col min="8201" max="8201" width="11.140625" style="8" bestFit="1" customWidth="1"/>
    <col min="8202" max="8202" width="15" style="8" bestFit="1" customWidth="1"/>
    <col min="8203" max="8449" width="8.7109375" style="8"/>
    <col min="8450" max="8450" width="21.5703125" style="8" customWidth="1"/>
    <col min="8451" max="8451" width="63" style="8" customWidth="1"/>
    <col min="8452" max="8452" width="8.7109375" style="8"/>
    <col min="8453" max="8453" width="10.5703125" style="8" customWidth="1"/>
    <col min="8454" max="8454" width="13.85546875" style="8" customWidth="1"/>
    <col min="8455" max="8455" width="15" style="8" bestFit="1" customWidth="1"/>
    <col min="8456" max="8456" width="8.7109375" style="8"/>
    <col min="8457" max="8457" width="11.140625" style="8" bestFit="1" customWidth="1"/>
    <col min="8458" max="8458" width="15" style="8" bestFit="1" customWidth="1"/>
    <col min="8459" max="8705" width="8.7109375" style="8"/>
    <col min="8706" max="8706" width="21.5703125" style="8" customWidth="1"/>
    <col min="8707" max="8707" width="63" style="8" customWidth="1"/>
    <col min="8708" max="8708" width="8.7109375" style="8"/>
    <col min="8709" max="8709" width="10.5703125" style="8" customWidth="1"/>
    <col min="8710" max="8710" width="13.85546875" style="8" customWidth="1"/>
    <col min="8711" max="8711" width="15" style="8" bestFit="1" customWidth="1"/>
    <col min="8712" max="8712" width="8.7109375" style="8"/>
    <col min="8713" max="8713" width="11.140625" style="8" bestFit="1" customWidth="1"/>
    <col min="8714" max="8714" width="15" style="8" bestFit="1" customWidth="1"/>
    <col min="8715" max="8961" width="8.7109375" style="8"/>
    <col min="8962" max="8962" width="21.5703125" style="8" customWidth="1"/>
    <col min="8963" max="8963" width="63" style="8" customWidth="1"/>
    <col min="8964" max="8964" width="8.7109375" style="8"/>
    <col min="8965" max="8965" width="10.5703125" style="8" customWidth="1"/>
    <col min="8966" max="8966" width="13.85546875" style="8" customWidth="1"/>
    <col min="8967" max="8967" width="15" style="8" bestFit="1" customWidth="1"/>
    <col min="8968" max="8968" width="8.7109375" style="8"/>
    <col min="8969" max="8969" width="11.140625" style="8" bestFit="1" customWidth="1"/>
    <col min="8970" max="8970" width="15" style="8" bestFit="1" customWidth="1"/>
    <col min="8971" max="9217" width="8.7109375" style="8"/>
    <col min="9218" max="9218" width="21.5703125" style="8" customWidth="1"/>
    <col min="9219" max="9219" width="63" style="8" customWidth="1"/>
    <col min="9220" max="9220" width="8.7109375" style="8"/>
    <col min="9221" max="9221" width="10.5703125" style="8" customWidth="1"/>
    <col min="9222" max="9222" width="13.85546875" style="8" customWidth="1"/>
    <col min="9223" max="9223" width="15" style="8" bestFit="1" customWidth="1"/>
    <col min="9224" max="9224" width="8.7109375" style="8"/>
    <col min="9225" max="9225" width="11.140625" style="8" bestFit="1" customWidth="1"/>
    <col min="9226" max="9226" width="15" style="8" bestFit="1" customWidth="1"/>
    <col min="9227" max="9473" width="8.7109375" style="8"/>
    <col min="9474" max="9474" width="21.5703125" style="8" customWidth="1"/>
    <col min="9475" max="9475" width="63" style="8" customWidth="1"/>
    <col min="9476" max="9476" width="8.7109375" style="8"/>
    <col min="9477" max="9477" width="10.5703125" style="8" customWidth="1"/>
    <col min="9478" max="9478" width="13.85546875" style="8" customWidth="1"/>
    <col min="9479" max="9479" width="15" style="8" bestFit="1" customWidth="1"/>
    <col min="9480" max="9480" width="8.7109375" style="8"/>
    <col min="9481" max="9481" width="11.140625" style="8" bestFit="1" customWidth="1"/>
    <col min="9482" max="9482" width="15" style="8" bestFit="1" customWidth="1"/>
    <col min="9483" max="9729" width="8.7109375" style="8"/>
    <col min="9730" max="9730" width="21.5703125" style="8" customWidth="1"/>
    <col min="9731" max="9731" width="63" style="8" customWidth="1"/>
    <col min="9732" max="9732" width="8.7109375" style="8"/>
    <col min="9733" max="9733" width="10.5703125" style="8" customWidth="1"/>
    <col min="9734" max="9734" width="13.85546875" style="8" customWidth="1"/>
    <col min="9735" max="9735" width="15" style="8" bestFit="1" customWidth="1"/>
    <col min="9736" max="9736" width="8.7109375" style="8"/>
    <col min="9737" max="9737" width="11.140625" style="8" bestFit="1" customWidth="1"/>
    <col min="9738" max="9738" width="15" style="8" bestFit="1" customWidth="1"/>
    <col min="9739" max="9985" width="8.7109375" style="8"/>
    <col min="9986" max="9986" width="21.5703125" style="8" customWidth="1"/>
    <col min="9987" max="9987" width="63" style="8" customWidth="1"/>
    <col min="9988" max="9988" width="8.7109375" style="8"/>
    <col min="9989" max="9989" width="10.5703125" style="8" customWidth="1"/>
    <col min="9990" max="9990" width="13.85546875" style="8" customWidth="1"/>
    <col min="9991" max="9991" width="15" style="8" bestFit="1" customWidth="1"/>
    <col min="9992" max="9992" width="8.7109375" style="8"/>
    <col min="9993" max="9993" width="11.140625" style="8" bestFit="1" customWidth="1"/>
    <col min="9994" max="9994" width="15" style="8" bestFit="1" customWidth="1"/>
    <col min="9995" max="10241" width="8.7109375" style="8"/>
    <col min="10242" max="10242" width="21.5703125" style="8" customWidth="1"/>
    <col min="10243" max="10243" width="63" style="8" customWidth="1"/>
    <col min="10244" max="10244" width="8.7109375" style="8"/>
    <col min="10245" max="10245" width="10.5703125" style="8" customWidth="1"/>
    <col min="10246" max="10246" width="13.85546875" style="8" customWidth="1"/>
    <col min="10247" max="10247" width="15" style="8" bestFit="1" customWidth="1"/>
    <col min="10248" max="10248" width="8.7109375" style="8"/>
    <col min="10249" max="10249" width="11.140625" style="8" bestFit="1" customWidth="1"/>
    <col min="10250" max="10250" width="15" style="8" bestFit="1" customWidth="1"/>
    <col min="10251" max="10497" width="8.7109375" style="8"/>
    <col min="10498" max="10498" width="21.5703125" style="8" customWidth="1"/>
    <col min="10499" max="10499" width="63" style="8" customWidth="1"/>
    <col min="10500" max="10500" width="8.7109375" style="8"/>
    <col min="10501" max="10501" width="10.5703125" style="8" customWidth="1"/>
    <col min="10502" max="10502" width="13.85546875" style="8" customWidth="1"/>
    <col min="10503" max="10503" width="15" style="8" bestFit="1" customWidth="1"/>
    <col min="10504" max="10504" width="8.7109375" style="8"/>
    <col min="10505" max="10505" width="11.140625" style="8" bestFit="1" customWidth="1"/>
    <col min="10506" max="10506" width="15" style="8" bestFit="1" customWidth="1"/>
    <col min="10507" max="10753" width="8.7109375" style="8"/>
    <col min="10754" max="10754" width="21.5703125" style="8" customWidth="1"/>
    <col min="10755" max="10755" width="63" style="8" customWidth="1"/>
    <col min="10756" max="10756" width="8.7109375" style="8"/>
    <col min="10757" max="10757" width="10.5703125" style="8" customWidth="1"/>
    <col min="10758" max="10758" width="13.85546875" style="8" customWidth="1"/>
    <col min="10759" max="10759" width="15" style="8" bestFit="1" customWidth="1"/>
    <col min="10760" max="10760" width="8.7109375" style="8"/>
    <col min="10761" max="10761" width="11.140625" style="8" bestFit="1" customWidth="1"/>
    <col min="10762" max="10762" width="15" style="8" bestFit="1" customWidth="1"/>
    <col min="10763" max="11009" width="8.7109375" style="8"/>
    <col min="11010" max="11010" width="21.5703125" style="8" customWidth="1"/>
    <col min="11011" max="11011" width="63" style="8" customWidth="1"/>
    <col min="11012" max="11012" width="8.7109375" style="8"/>
    <col min="11013" max="11013" width="10.5703125" style="8" customWidth="1"/>
    <col min="11014" max="11014" width="13.85546875" style="8" customWidth="1"/>
    <col min="11015" max="11015" width="15" style="8" bestFit="1" customWidth="1"/>
    <col min="11016" max="11016" width="8.7109375" style="8"/>
    <col min="11017" max="11017" width="11.140625" style="8" bestFit="1" customWidth="1"/>
    <col min="11018" max="11018" width="15" style="8" bestFit="1" customWidth="1"/>
    <col min="11019" max="11265" width="8.7109375" style="8"/>
    <col min="11266" max="11266" width="21.5703125" style="8" customWidth="1"/>
    <col min="11267" max="11267" width="63" style="8" customWidth="1"/>
    <col min="11268" max="11268" width="8.7109375" style="8"/>
    <col min="11269" max="11269" width="10.5703125" style="8" customWidth="1"/>
    <col min="11270" max="11270" width="13.85546875" style="8" customWidth="1"/>
    <col min="11271" max="11271" width="15" style="8" bestFit="1" customWidth="1"/>
    <col min="11272" max="11272" width="8.7109375" style="8"/>
    <col min="11273" max="11273" width="11.140625" style="8" bestFit="1" customWidth="1"/>
    <col min="11274" max="11274" width="15" style="8" bestFit="1" customWidth="1"/>
    <col min="11275" max="11521" width="8.7109375" style="8"/>
    <col min="11522" max="11522" width="21.5703125" style="8" customWidth="1"/>
    <col min="11523" max="11523" width="63" style="8" customWidth="1"/>
    <col min="11524" max="11524" width="8.7109375" style="8"/>
    <col min="11525" max="11525" width="10.5703125" style="8" customWidth="1"/>
    <col min="11526" max="11526" width="13.85546875" style="8" customWidth="1"/>
    <col min="11527" max="11527" width="15" style="8" bestFit="1" customWidth="1"/>
    <col min="11528" max="11528" width="8.7109375" style="8"/>
    <col min="11529" max="11529" width="11.140625" style="8" bestFit="1" customWidth="1"/>
    <col min="11530" max="11530" width="15" style="8" bestFit="1" customWidth="1"/>
    <col min="11531" max="11777" width="8.7109375" style="8"/>
    <col min="11778" max="11778" width="21.5703125" style="8" customWidth="1"/>
    <col min="11779" max="11779" width="63" style="8" customWidth="1"/>
    <col min="11780" max="11780" width="8.7109375" style="8"/>
    <col min="11781" max="11781" width="10.5703125" style="8" customWidth="1"/>
    <col min="11782" max="11782" width="13.85546875" style="8" customWidth="1"/>
    <col min="11783" max="11783" width="15" style="8" bestFit="1" customWidth="1"/>
    <col min="11784" max="11784" width="8.7109375" style="8"/>
    <col min="11785" max="11785" width="11.140625" style="8" bestFit="1" customWidth="1"/>
    <col min="11786" max="11786" width="15" style="8" bestFit="1" customWidth="1"/>
    <col min="11787" max="12033" width="8.7109375" style="8"/>
    <col min="12034" max="12034" width="21.5703125" style="8" customWidth="1"/>
    <col min="12035" max="12035" width="63" style="8" customWidth="1"/>
    <col min="12036" max="12036" width="8.7109375" style="8"/>
    <col min="12037" max="12037" width="10.5703125" style="8" customWidth="1"/>
    <col min="12038" max="12038" width="13.85546875" style="8" customWidth="1"/>
    <col min="12039" max="12039" width="15" style="8" bestFit="1" customWidth="1"/>
    <col min="12040" max="12040" width="8.7109375" style="8"/>
    <col min="12041" max="12041" width="11.140625" style="8" bestFit="1" customWidth="1"/>
    <col min="12042" max="12042" width="15" style="8" bestFit="1" customWidth="1"/>
    <col min="12043" max="12289" width="8.7109375" style="8"/>
    <col min="12290" max="12290" width="21.5703125" style="8" customWidth="1"/>
    <col min="12291" max="12291" width="63" style="8" customWidth="1"/>
    <col min="12292" max="12292" width="8.7109375" style="8"/>
    <col min="12293" max="12293" width="10.5703125" style="8" customWidth="1"/>
    <col min="12294" max="12294" width="13.85546875" style="8" customWidth="1"/>
    <col min="12295" max="12295" width="15" style="8" bestFit="1" customWidth="1"/>
    <col min="12296" max="12296" width="8.7109375" style="8"/>
    <col min="12297" max="12297" width="11.140625" style="8" bestFit="1" customWidth="1"/>
    <col min="12298" max="12298" width="15" style="8" bestFit="1" customWidth="1"/>
    <col min="12299" max="12545" width="8.7109375" style="8"/>
    <col min="12546" max="12546" width="21.5703125" style="8" customWidth="1"/>
    <col min="12547" max="12547" width="63" style="8" customWidth="1"/>
    <col min="12548" max="12548" width="8.7109375" style="8"/>
    <col min="12549" max="12549" width="10.5703125" style="8" customWidth="1"/>
    <col min="12550" max="12550" width="13.85546875" style="8" customWidth="1"/>
    <col min="12551" max="12551" width="15" style="8" bestFit="1" customWidth="1"/>
    <col min="12552" max="12552" width="8.7109375" style="8"/>
    <col min="12553" max="12553" width="11.140625" style="8" bestFit="1" customWidth="1"/>
    <col min="12554" max="12554" width="15" style="8" bestFit="1" customWidth="1"/>
    <col min="12555" max="12801" width="8.7109375" style="8"/>
    <col min="12802" max="12802" width="21.5703125" style="8" customWidth="1"/>
    <col min="12803" max="12803" width="63" style="8" customWidth="1"/>
    <col min="12804" max="12804" width="8.7109375" style="8"/>
    <col min="12805" max="12805" width="10.5703125" style="8" customWidth="1"/>
    <col min="12806" max="12806" width="13.85546875" style="8" customWidth="1"/>
    <col min="12807" max="12807" width="15" style="8" bestFit="1" customWidth="1"/>
    <col min="12808" max="12808" width="8.7109375" style="8"/>
    <col min="12809" max="12809" width="11.140625" style="8" bestFit="1" customWidth="1"/>
    <col min="12810" max="12810" width="15" style="8" bestFit="1" customWidth="1"/>
    <col min="12811" max="13057" width="8.7109375" style="8"/>
    <col min="13058" max="13058" width="21.5703125" style="8" customWidth="1"/>
    <col min="13059" max="13059" width="63" style="8" customWidth="1"/>
    <col min="13060" max="13060" width="8.7109375" style="8"/>
    <col min="13061" max="13061" width="10.5703125" style="8" customWidth="1"/>
    <col min="13062" max="13062" width="13.85546875" style="8" customWidth="1"/>
    <col min="13063" max="13063" width="15" style="8" bestFit="1" customWidth="1"/>
    <col min="13064" max="13064" width="8.7109375" style="8"/>
    <col min="13065" max="13065" width="11.140625" style="8" bestFit="1" customWidth="1"/>
    <col min="13066" max="13066" width="15" style="8" bestFit="1" customWidth="1"/>
    <col min="13067" max="13313" width="8.7109375" style="8"/>
    <col min="13314" max="13314" width="21.5703125" style="8" customWidth="1"/>
    <col min="13315" max="13315" width="63" style="8" customWidth="1"/>
    <col min="13316" max="13316" width="8.7109375" style="8"/>
    <col min="13317" max="13317" width="10.5703125" style="8" customWidth="1"/>
    <col min="13318" max="13318" width="13.85546875" style="8" customWidth="1"/>
    <col min="13319" max="13319" width="15" style="8" bestFit="1" customWidth="1"/>
    <col min="13320" max="13320" width="8.7109375" style="8"/>
    <col min="13321" max="13321" width="11.140625" style="8" bestFit="1" customWidth="1"/>
    <col min="13322" max="13322" width="15" style="8" bestFit="1" customWidth="1"/>
    <col min="13323" max="13569" width="8.7109375" style="8"/>
    <col min="13570" max="13570" width="21.5703125" style="8" customWidth="1"/>
    <col min="13571" max="13571" width="63" style="8" customWidth="1"/>
    <col min="13572" max="13572" width="8.7109375" style="8"/>
    <col min="13573" max="13573" width="10.5703125" style="8" customWidth="1"/>
    <col min="13574" max="13574" width="13.85546875" style="8" customWidth="1"/>
    <col min="13575" max="13575" width="15" style="8" bestFit="1" customWidth="1"/>
    <col min="13576" max="13576" width="8.7109375" style="8"/>
    <col min="13577" max="13577" width="11.140625" style="8" bestFit="1" customWidth="1"/>
    <col min="13578" max="13578" width="15" style="8" bestFit="1" customWidth="1"/>
    <col min="13579" max="13825" width="8.7109375" style="8"/>
    <col min="13826" max="13826" width="21.5703125" style="8" customWidth="1"/>
    <col min="13827" max="13827" width="63" style="8" customWidth="1"/>
    <col min="13828" max="13828" width="8.7109375" style="8"/>
    <col min="13829" max="13829" width="10.5703125" style="8" customWidth="1"/>
    <col min="13830" max="13830" width="13.85546875" style="8" customWidth="1"/>
    <col min="13831" max="13831" width="15" style="8" bestFit="1" customWidth="1"/>
    <col min="13832" max="13832" width="8.7109375" style="8"/>
    <col min="13833" max="13833" width="11.140625" style="8" bestFit="1" customWidth="1"/>
    <col min="13834" max="13834" width="15" style="8" bestFit="1" customWidth="1"/>
    <col min="13835" max="14081" width="8.7109375" style="8"/>
    <col min="14082" max="14082" width="21.5703125" style="8" customWidth="1"/>
    <col min="14083" max="14083" width="63" style="8" customWidth="1"/>
    <col min="14084" max="14084" width="8.7109375" style="8"/>
    <col min="14085" max="14085" width="10.5703125" style="8" customWidth="1"/>
    <col min="14086" max="14086" width="13.85546875" style="8" customWidth="1"/>
    <col min="14087" max="14087" width="15" style="8" bestFit="1" customWidth="1"/>
    <col min="14088" max="14088" width="8.7109375" style="8"/>
    <col min="14089" max="14089" width="11.140625" style="8" bestFit="1" customWidth="1"/>
    <col min="14090" max="14090" width="15" style="8" bestFit="1" customWidth="1"/>
    <col min="14091" max="14337" width="8.7109375" style="8"/>
    <col min="14338" max="14338" width="21.5703125" style="8" customWidth="1"/>
    <col min="14339" max="14339" width="63" style="8" customWidth="1"/>
    <col min="14340" max="14340" width="8.7109375" style="8"/>
    <col min="14341" max="14341" width="10.5703125" style="8" customWidth="1"/>
    <col min="14342" max="14342" width="13.85546875" style="8" customWidth="1"/>
    <col min="14343" max="14343" width="15" style="8" bestFit="1" customWidth="1"/>
    <col min="14344" max="14344" width="8.7109375" style="8"/>
    <col min="14345" max="14345" width="11.140625" style="8" bestFit="1" customWidth="1"/>
    <col min="14346" max="14346" width="15" style="8" bestFit="1" customWidth="1"/>
    <col min="14347" max="14593" width="8.7109375" style="8"/>
    <col min="14594" max="14594" width="21.5703125" style="8" customWidth="1"/>
    <col min="14595" max="14595" width="63" style="8" customWidth="1"/>
    <col min="14596" max="14596" width="8.7109375" style="8"/>
    <col min="14597" max="14597" width="10.5703125" style="8" customWidth="1"/>
    <col min="14598" max="14598" width="13.85546875" style="8" customWidth="1"/>
    <col min="14599" max="14599" width="15" style="8" bestFit="1" customWidth="1"/>
    <col min="14600" max="14600" width="8.7109375" style="8"/>
    <col min="14601" max="14601" width="11.140625" style="8" bestFit="1" customWidth="1"/>
    <col min="14602" max="14602" width="15" style="8" bestFit="1" customWidth="1"/>
    <col min="14603" max="14849" width="8.7109375" style="8"/>
    <col min="14850" max="14850" width="21.5703125" style="8" customWidth="1"/>
    <col min="14851" max="14851" width="63" style="8" customWidth="1"/>
    <col min="14852" max="14852" width="8.7109375" style="8"/>
    <col min="14853" max="14853" width="10.5703125" style="8" customWidth="1"/>
    <col min="14854" max="14854" width="13.85546875" style="8" customWidth="1"/>
    <col min="14855" max="14855" width="15" style="8" bestFit="1" customWidth="1"/>
    <col min="14856" max="14856" width="8.7109375" style="8"/>
    <col min="14857" max="14857" width="11.140625" style="8" bestFit="1" customWidth="1"/>
    <col min="14858" max="14858" width="15" style="8" bestFit="1" customWidth="1"/>
    <col min="14859" max="15105" width="8.7109375" style="8"/>
    <col min="15106" max="15106" width="21.5703125" style="8" customWidth="1"/>
    <col min="15107" max="15107" width="63" style="8" customWidth="1"/>
    <col min="15108" max="15108" width="8.7109375" style="8"/>
    <col min="15109" max="15109" width="10.5703125" style="8" customWidth="1"/>
    <col min="15110" max="15110" width="13.85546875" style="8" customWidth="1"/>
    <col min="15111" max="15111" width="15" style="8" bestFit="1" customWidth="1"/>
    <col min="15112" max="15112" width="8.7109375" style="8"/>
    <col min="15113" max="15113" width="11.140625" style="8" bestFit="1" customWidth="1"/>
    <col min="15114" max="15114" width="15" style="8" bestFit="1" customWidth="1"/>
    <col min="15115" max="15361" width="8.7109375" style="8"/>
    <col min="15362" max="15362" width="21.5703125" style="8" customWidth="1"/>
    <col min="15363" max="15363" width="63" style="8" customWidth="1"/>
    <col min="15364" max="15364" width="8.7109375" style="8"/>
    <col min="15365" max="15365" width="10.5703125" style="8" customWidth="1"/>
    <col min="15366" max="15366" width="13.85546875" style="8" customWidth="1"/>
    <col min="15367" max="15367" width="15" style="8" bestFit="1" customWidth="1"/>
    <col min="15368" max="15368" width="8.7109375" style="8"/>
    <col min="15369" max="15369" width="11.140625" style="8" bestFit="1" customWidth="1"/>
    <col min="15370" max="15370" width="15" style="8" bestFit="1" customWidth="1"/>
    <col min="15371" max="15617" width="8.7109375" style="8"/>
    <col min="15618" max="15618" width="21.5703125" style="8" customWidth="1"/>
    <col min="15619" max="15619" width="63" style="8" customWidth="1"/>
    <col min="15620" max="15620" width="8.7109375" style="8"/>
    <col min="15621" max="15621" width="10.5703125" style="8" customWidth="1"/>
    <col min="15622" max="15622" width="13.85546875" style="8" customWidth="1"/>
    <col min="15623" max="15623" width="15" style="8" bestFit="1" customWidth="1"/>
    <col min="15624" max="15624" width="8.7109375" style="8"/>
    <col min="15625" max="15625" width="11.140625" style="8" bestFit="1" customWidth="1"/>
    <col min="15626" max="15626" width="15" style="8" bestFit="1" customWidth="1"/>
    <col min="15627" max="15873" width="8.7109375" style="8"/>
    <col min="15874" max="15874" width="21.5703125" style="8" customWidth="1"/>
    <col min="15875" max="15875" width="63" style="8" customWidth="1"/>
    <col min="15876" max="15876" width="8.7109375" style="8"/>
    <col min="15877" max="15877" width="10.5703125" style="8" customWidth="1"/>
    <col min="15878" max="15878" width="13.85546875" style="8" customWidth="1"/>
    <col min="15879" max="15879" width="15" style="8" bestFit="1" customWidth="1"/>
    <col min="15880" max="15880" width="8.7109375" style="8"/>
    <col min="15881" max="15881" width="11.140625" style="8" bestFit="1" customWidth="1"/>
    <col min="15882" max="15882" width="15" style="8" bestFit="1" customWidth="1"/>
    <col min="15883" max="16129" width="8.7109375" style="8"/>
    <col min="16130" max="16130" width="21.5703125" style="8" customWidth="1"/>
    <col min="16131" max="16131" width="63" style="8" customWidth="1"/>
    <col min="16132" max="16132" width="8.7109375" style="8"/>
    <col min="16133" max="16133" width="10.5703125" style="8" customWidth="1"/>
    <col min="16134" max="16134" width="13.85546875" style="8" customWidth="1"/>
    <col min="16135" max="16135" width="15" style="8" bestFit="1" customWidth="1"/>
    <col min="16136" max="16136" width="8.7109375" style="8"/>
    <col min="16137" max="16137" width="11.140625" style="8" bestFit="1" customWidth="1"/>
    <col min="16138" max="16138" width="15" style="8" bestFit="1" customWidth="1"/>
    <col min="16139" max="16384" width="8.7109375" style="8"/>
  </cols>
  <sheetData>
    <row r="1" spans="1:22" ht="18.75" customHeight="1" thickBot="1" x14ac:dyDescent="0.3">
      <c r="A1" s="352" t="s">
        <v>31</v>
      </c>
      <c r="B1" s="352"/>
      <c r="C1" s="352"/>
      <c r="D1" s="352"/>
      <c r="E1" s="352"/>
      <c r="F1" s="352"/>
      <c r="G1" s="353"/>
    </row>
    <row r="2" spans="1:22" ht="15.75" thickBot="1" x14ac:dyDescent="0.3">
      <c r="A2" s="350" t="s">
        <v>7</v>
      </c>
      <c r="B2" s="351"/>
      <c r="C2" s="354" t="s">
        <v>86</v>
      </c>
      <c r="D2" s="355"/>
      <c r="E2" s="356"/>
      <c r="F2" s="34"/>
      <c r="G2" s="35"/>
    </row>
    <row r="3" spans="1:22" ht="15" customHeight="1" thickBot="1" x14ac:dyDescent="0.3">
      <c r="A3" s="350" t="s">
        <v>0</v>
      </c>
      <c r="B3" s="351"/>
      <c r="C3" s="354" t="s">
        <v>87</v>
      </c>
      <c r="D3" s="357"/>
      <c r="E3" s="358"/>
      <c r="F3" s="36"/>
      <c r="G3" s="37"/>
    </row>
    <row r="4" spans="1:22" ht="15.75" thickBot="1" x14ac:dyDescent="0.3">
      <c r="A4" s="348" t="s">
        <v>8</v>
      </c>
      <c r="B4" s="349"/>
      <c r="C4" s="9" t="s">
        <v>487</v>
      </c>
      <c r="D4" s="359" t="s">
        <v>9</v>
      </c>
      <c r="E4" s="359"/>
      <c r="F4" s="360"/>
      <c r="G4" s="360"/>
    </row>
    <row r="5" spans="1:22" ht="27" customHeight="1" thickBot="1" x14ac:dyDescent="0.3">
      <c r="A5" s="346" t="s">
        <v>4</v>
      </c>
      <c r="B5" s="347"/>
      <c r="C5" s="33">
        <f>SUM(F10:F13)</f>
        <v>0</v>
      </c>
      <c r="D5" s="361" t="s">
        <v>10</v>
      </c>
      <c r="E5" s="361"/>
      <c r="F5" s="360"/>
      <c r="G5" s="360"/>
    </row>
    <row r="6" spans="1:22" ht="15.75" customHeight="1" thickBot="1" x14ac:dyDescent="0.3">
      <c r="A6" s="346" t="s">
        <v>30</v>
      </c>
      <c r="B6" s="347"/>
      <c r="C6" s="32">
        <f>C5*0.21</f>
        <v>0</v>
      </c>
      <c r="D6" s="361" t="s">
        <v>21</v>
      </c>
      <c r="E6" s="361"/>
      <c r="F6" s="359"/>
      <c r="G6" s="359"/>
    </row>
    <row r="7" spans="1:22" ht="18.75" customHeight="1" thickBot="1" x14ac:dyDescent="0.3">
      <c r="A7" s="346" t="s">
        <v>3</v>
      </c>
      <c r="B7" s="347"/>
      <c r="C7" s="31">
        <f>C5+C6</f>
        <v>0</v>
      </c>
      <c r="D7" s="365" t="s">
        <v>20</v>
      </c>
      <c r="E7" s="365"/>
      <c r="F7" s="366" t="s">
        <v>488</v>
      </c>
      <c r="G7" s="367"/>
    </row>
    <row r="8" spans="1:22" ht="15.75" thickBot="1" x14ac:dyDescent="0.3">
      <c r="A8" s="24" t="s">
        <v>27</v>
      </c>
      <c r="B8" s="25" t="s">
        <v>28</v>
      </c>
      <c r="C8" s="26" t="s">
        <v>29</v>
      </c>
      <c r="D8" s="27" t="s">
        <v>12</v>
      </c>
      <c r="E8" s="28" t="s">
        <v>11</v>
      </c>
      <c r="F8" s="29" t="s">
        <v>13</v>
      </c>
      <c r="G8" s="30" t="s">
        <v>14</v>
      </c>
    </row>
    <row r="9" spans="1:22" ht="21" thickBot="1" x14ac:dyDescent="0.35">
      <c r="A9" s="362"/>
      <c r="B9" s="363"/>
      <c r="C9" s="363"/>
      <c r="D9" s="363"/>
      <c r="E9" s="363"/>
      <c r="F9" s="363"/>
      <c r="G9" s="364"/>
    </row>
    <row r="10" spans="1:22" x14ac:dyDescent="0.25">
      <c r="A10" s="39">
        <v>1</v>
      </c>
      <c r="B10" s="40" t="s">
        <v>32</v>
      </c>
      <c r="C10" s="40" t="s">
        <v>53</v>
      </c>
      <c r="D10" s="41" t="s">
        <v>5</v>
      </c>
      <c r="E10" s="40" t="s">
        <v>49</v>
      </c>
      <c r="F10" s="42">
        <f>'Zdroj tepla'!C5</f>
        <v>0</v>
      </c>
      <c r="G10" s="43">
        <f>F10*E10</f>
        <v>0</v>
      </c>
    </row>
    <row r="11" spans="1:22" x14ac:dyDescent="0.25">
      <c r="A11" s="313">
        <v>2</v>
      </c>
      <c r="B11" s="14" t="s">
        <v>33</v>
      </c>
      <c r="C11" s="14" t="s">
        <v>6</v>
      </c>
      <c r="D11" s="129" t="s">
        <v>5</v>
      </c>
      <c r="E11" s="14" t="s">
        <v>49</v>
      </c>
      <c r="F11" s="130">
        <f>OS!C5</f>
        <v>0</v>
      </c>
      <c r="G11" s="131">
        <f>F11*E11</f>
        <v>0</v>
      </c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</row>
    <row r="12" spans="1:22" s="233" customFormat="1" x14ac:dyDescent="0.25">
      <c r="A12" s="313">
        <v>3</v>
      </c>
      <c r="B12" s="233" t="s">
        <v>280</v>
      </c>
      <c r="C12" s="233" t="s">
        <v>143</v>
      </c>
      <c r="D12" s="129" t="s">
        <v>5</v>
      </c>
      <c r="E12" s="14" t="s">
        <v>49</v>
      </c>
      <c r="F12" s="130">
        <f>MaR!C5</f>
        <v>0</v>
      </c>
      <c r="G12" s="131">
        <f>F12*E12</f>
        <v>0</v>
      </c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</row>
    <row r="13" spans="1:22" ht="15.75" thickBot="1" x14ac:dyDescent="0.3">
      <c r="A13" s="23">
        <v>4</v>
      </c>
      <c r="B13" s="235" t="s">
        <v>483</v>
      </c>
      <c r="C13" s="235" t="s">
        <v>485</v>
      </c>
      <c r="D13" s="11" t="s">
        <v>5</v>
      </c>
      <c r="E13" s="10" t="s">
        <v>49</v>
      </c>
      <c r="F13" s="332">
        <f>'Stavební přípomoce'!C5</f>
        <v>0</v>
      </c>
      <c r="G13" s="333">
        <f>F13*E13</f>
        <v>0</v>
      </c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</row>
    <row r="14" spans="1:22" x14ac:dyDescent="0.25"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</row>
    <row r="15" spans="1:22" x14ac:dyDescent="0.25"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</row>
  </sheetData>
  <sheetProtection selectLockedCells="1" selectUnlockedCells="1"/>
  <mergeCells count="18">
    <mergeCell ref="A9:G9"/>
    <mergeCell ref="D6:E6"/>
    <mergeCell ref="F6:G6"/>
    <mergeCell ref="D7:E7"/>
    <mergeCell ref="F7:G7"/>
    <mergeCell ref="A7:B7"/>
    <mergeCell ref="A6:B6"/>
    <mergeCell ref="A5:B5"/>
    <mergeCell ref="A4:B4"/>
    <mergeCell ref="A3:B3"/>
    <mergeCell ref="A2:B2"/>
    <mergeCell ref="A1:G1"/>
    <mergeCell ref="C2:E2"/>
    <mergeCell ref="C3:E3"/>
    <mergeCell ref="D4:E4"/>
    <mergeCell ref="F4:G4"/>
    <mergeCell ref="D5:E5"/>
    <mergeCell ref="F5:G5"/>
  </mergeCells>
  <printOptions horizontalCentered="1"/>
  <pageMargins left="0.70833333333333337" right="0.70833333333333337" top="0.47222222222222221" bottom="0.47291666666666665" header="0.51180555555555551" footer="0.31527777777777777"/>
  <pageSetup paperSize="9" firstPageNumber="0" orientation="landscape" r:id="rId1"/>
  <headerFooter alignWithMargins="0">
    <oddFooter>&amp;C&amp;"Calibri,Běžné"&amp;11Stránka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7"/>
  <sheetViews>
    <sheetView zoomScale="85" zoomScaleNormal="85" workbookViewId="0">
      <selection activeCell="F8" sqref="F8"/>
    </sheetView>
  </sheetViews>
  <sheetFormatPr defaultRowHeight="15" x14ac:dyDescent="0.25"/>
  <cols>
    <col min="1" max="1" width="9.140625" style="125"/>
    <col min="2" max="2" width="16" style="125" customWidth="1"/>
    <col min="3" max="3" width="65.7109375" customWidth="1"/>
    <col min="4" max="4" width="10.5703125" style="80" bestFit="1" customWidth="1"/>
    <col min="5" max="5" width="10.5703125" style="81" customWidth="1"/>
    <col min="6" max="6" width="12.7109375" style="81" customWidth="1"/>
    <col min="7" max="7" width="17.28515625" style="81" customWidth="1"/>
  </cols>
  <sheetData>
    <row r="1" spans="1:7" ht="18.75" customHeight="1" thickBot="1" x14ac:dyDescent="0.3">
      <c r="A1" s="382" t="s">
        <v>23</v>
      </c>
      <c r="B1" s="382"/>
      <c r="C1" s="382"/>
      <c r="D1" s="382"/>
      <c r="E1" s="382"/>
      <c r="F1" s="382"/>
      <c r="G1" s="383"/>
    </row>
    <row r="2" spans="1:7" ht="15.75" thickBot="1" x14ac:dyDescent="0.3">
      <c r="A2" s="384" t="s">
        <v>7</v>
      </c>
      <c r="B2" s="385"/>
      <c r="C2" s="392" t="str">
        <f>Titul!C2</f>
        <v xml:space="preserve">Základní škola Stříbrná Skalice, výměna zdroje vytápění - tepelné čerpadlo
</v>
      </c>
      <c r="D2" s="393"/>
      <c r="E2" s="393"/>
      <c r="F2" s="393"/>
      <c r="G2" s="394"/>
    </row>
    <row r="3" spans="1:7" ht="15.75" thickBot="1" x14ac:dyDescent="0.3">
      <c r="A3" s="384" t="s">
        <v>0</v>
      </c>
      <c r="B3" s="385"/>
      <c r="C3" s="395" t="str">
        <f>Titul!C3</f>
        <v xml:space="preserve">Obec stříbrná Skalice, Sázavská 323, 28167 Stříbrná Skalice
</v>
      </c>
      <c r="D3" s="393"/>
      <c r="E3" s="393"/>
      <c r="F3" s="393"/>
      <c r="G3" s="394"/>
    </row>
    <row r="4" spans="1:7" ht="15.75" thickBot="1" x14ac:dyDescent="0.3">
      <c r="A4" s="386" t="s">
        <v>8</v>
      </c>
      <c r="B4" s="387"/>
      <c r="C4" s="1" t="str">
        <f>Titul!C4</f>
        <v>TZB projekt spol. s r.o.</v>
      </c>
      <c r="D4" s="388" t="s">
        <v>9</v>
      </c>
      <c r="E4" s="389"/>
      <c r="F4" s="360"/>
      <c r="G4" s="360"/>
    </row>
    <row r="5" spans="1:7" ht="31.5" customHeight="1" thickBot="1" x14ac:dyDescent="0.3">
      <c r="A5" s="368" t="s">
        <v>4</v>
      </c>
      <c r="B5" s="369"/>
      <c r="C5" s="2">
        <f>SUM(G10:G105)</f>
        <v>0</v>
      </c>
      <c r="D5" s="390" t="s">
        <v>10</v>
      </c>
      <c r="E5" s="391"/>
      <c r="F5" s="388"/>
      <c r="G5" s="389"/>
    </row>
    <row r="6" spans="1:7" ht="15.75" thickBot="1" x14ac:dyDescent="0.3">
      <c r="A6" s="368" t="s">
        <v>30</v>
      </c>
      <c r="B6" s="369"/>
      <c r="C6" s="3">
        <f>C5*0.21</f>
        <v>0</v>
      </c>
      <c r="D6" s="372" t="s">
        <v>21</v>
      </c>
      <c r="E6" s="374"/>
      <c r="F6" s="375"/>
      <c r="G6" s="373"/>
    </row>
    <row r="7" spans="1:7" ht="18.75" thickBot="1" x14ac:dyDescent="0.3">
      <c r="A7" s="368" t="s">
        <v>3</v>
      </c>
      <c r="B7" s="369"/>
      <c r="C7" s="2">
        <f>C5+C6</f>
        <v>0</v>
      </c>
      <c r="D7" s="372" t="s">
        <v>20</v>
      </c>
      <c r="E7" s="373"/>
      <c r="F7" s="366" t="s">
        <v>488</v>
      </c>
      <c r="G7" s="367"/>
    </row>
    <row r="8" spans="1:7" ht="15.75" thickBot="1" x14ac:dyDescent="0.3">
      <c r="A8" s="113" t="s">
        <v>27</v>
      </c>
      <c r="B8" s="114" t="s">
        <v>28</v>
      </c>
      <c r="C8" s="19" t="s">
        <v>29</v>
      </c>
      <c r="D8" s="82" t="s">
        <v>12</v>
      </c>
      <c r="E8" s="83" t="s">
        <v>11</v>
      </c>
      <c r="F8" s="84" t="s">
        <v>13</v>
      </c>
      <c r="G8" s="82" t="s">
        <v>14</v>
      </c>
    </row>
    <row r="9" spans="1:7" s="5" customFormat="1" ht="21.75" thickBot="1" x14ac:dyDescent="0.4">
      <c r="A9" s="370" t="s">
        <v>53</v>
      </c>
      <c r="B9" s="370"/>
      <c r="C9" s="370"/>
      <c r="D9" s="370"/>
      <c r="E9" s="370"/>
      <c r="F9" s="370"/>
      <c r="G9" s="371"/>
    </row>
    <row r="10" spans="1:7" ht="18" thickBot="1" x14ac:dyDescent="0.3">
      <c r="A10" s="115"/>
      <c r="B10" s="116"/>
      <c r="C10" s="100" t="s">
        <v>34</v>
      </c>
      <c r="D10" s="101"/>
      <c r="E10" s="101"/>
      <c r="F10" s="102"/>
      <c r="G10" s="103"/>
    </row>
    <row r="11" spans="1:7" ht="45" x14ac:dyDescent="0.25">
      <c r="A11" s="135">
        <v>1</v>
      </c>
      <c r="B11" s="133">
        <f>A11</f>
        <v>1</v>
      </c>
      <c r="C11" s="136" t="s">
        <v>88</v>
      </c>
      <c r="D11" s="134" t="s">
        <v>1</v>
      </c>
      <c r="E11" s="132">
        <v>4</v>
      </c>
      <c r="F11" s="137"/>
      <c r="G11" s="138">
        <f>E11*F11</f>
        <v>0</v>
      </c>
    </row>
    <row r="12" spans="1:7" s="62" customFormat="1" ht="30" x14ac:dyDescent="0.25">
      <c r="A12" s="139">
        <v>2</v>
      </c>
      <c r="B12" s="117">
        <v>2</v>
      </c>
      <c r="C12" s="63" t="s">
        <v>110</v>
      </c>
      <c r="D12" s="56" t="s">
        <v>5</v>
      </c>
      <c r="E12" s="73">
        <v>4</v>
      </c>
      <c r="F12" s="91"/>
      <c r="G12" s="140">
        <f t="shared" ref="G12:G79" si="0">E12*F12</f>
        <v>0</v>
      </c>
    </row>
    <row r="13" spans="1:7" s="62" customFormat="1" x14ac:dyDescent="0.25">
      <c r="A13" s="139">
        <v>3</v>
      </c>
      <c r="B13" s="117">
        <v>3</v>
      </c>
      <c r="C13" s="63" t="s">
        <v>112</v>
      </c>
      <c r="D13" s="56" t="s">
        <v>1</v>
      </c>
      <c r="E13" s="73">
        <v>4</v>
      </c>
      <c r="F13" s="91"/>
      <c r="G13" s="140">
        <f t="shared" si="0"/>
        <v>0</v>
      </c>
    </row>
    <row r="14" spans="1:7" s="62" customFormat="1" ht="30" x14ac:dyDescent="0.25">
      <c r="A14" s="139">
        <v>4</v>
      </c>
      <c r="B14" s="117">
        <v>4</v>
      </c>
      <c r="C14" s="63" t="s">
        <v>111</v>
      </c>
      <c r="D14" s="56" t="s">
        <v>1</v>
      </c>
      <c r="E14" s="73">
        <v>4</v>
      </c>
      <c r="F14" s="91"/>
      <c r="G14" s="140">
        <f t="shared" si="0"/>
        <v>0</v>
      </c>
    </row>
    <row r="15" spans="1:7" s="62" customFormat="1" ht="30" x14ac:dyDescent="0.25">
      <c r="A15" s="139">
        <v>5</v>
      </c>
      <c r="B15" s="117">
        <v>5</v>
      </c>
      <c r="C15" s="72" t="s">
        <v>137</v>
      </c>
      <c r="D15" s="56" t="s">
        <v>1</v>
      </c>
      <c r="E15" s="88">
        <v>3</v>
      </c>
      <c r="F15" s="91"/>
      <c r="G15" s="140">
        <f t="shared" si="0"/>
        <v>0</v>
      </c>
    </row>
    <row r="16" spans="1:7" s="62" customFormat="1" ht="30" x14ac:dyDescent="0.25">
      <c r="A16" s="139">
        <v>6</v>
      </c>
      <c r="B16" s="117">
        <v>6</v>
      </c>
      <c r="C16" s="63" t="s">
        <v>138</v>
      </c>
      <c r="D16" s="56" t="s">
        <v>1</v>
      </c>
      <c r="E16" s="73">
        <v>1</v>
      </c>
      <c r="F16" s="91"/>
      <c r="G16" s="140">
        <f t="shared" si="0"/>
        <v>0</v>
      </c>
    </row>
    <row r="17" spans="1:7" s="62" customFormat="1" ht="30" x14ac:dyDescent="0.25">
      <c r="A17" s="139">
        <v>7</v>
      </c>
      <c r="B17" s="117">
        <v>7</v>
      </c>
      <c r="C17" s="63" t="s">
        <v>139</v>
      </c>
      <c r="D17" s="56" t="s">
        <v>1</v>
      </c>
      <c r="E17" s="73">
        <v>1</v>
      </c>
      <c r="F17" s="91"/>
      <c r="G17" s="140">
        <f t="shared" si="0"/>
        <v>0</v>
      </c>
    </row>
    <row r="18" spans="1:7" s="62" customFormat="1" ht="30" x14ac:dyDescent="0.25">
      <c r="A18" s="139">
        <v>8</v>
      </c>
      <c r="B18" s="117">
        <v>8</v>
      </c>
      <c r="C18" s="72" t="s">
        <v>140</v>
      </c>
      <c r="D18" s="56" t="s">
        <v>1</v>
      </c>
      <c r="E18" s="73">
        <v>1</v>
      </c>
      <c r="F18" s="91"/>
      <c r="G18" s="140">
        <f t="shared" si="0"/>
        <v>0</v>
      </c>
    </row>
    <row r="19" spans="1:7" s="62" customFormat="1" ht="30" x14ac:dyDescent="0.25">
      <c r="A19" s="139">
        <v>9</v>
      </c>
      <c r="B19" s="117">
        <v>9</v>
      </c>
      <c r="C19" s="63" t="s">
        <v>141</v>
      </c>
      <c r="D19" s="56" t="s">
        <v>1</v>
      </c>
      <c r="E19" s="88">
        <v>1</v>
      </c>
      <c r="F19" s="91"/>
      <c r="G19" s="140">
        <f t="shared" si="0"/>
        <v>0</v>
      </c>
    </row>
    <row r="20" spans="1:7" s="62" customFormat="1" x14ac:dyDescent="0.25">
      <c r="A20" s="139">
        <v>10</v>
      </c>
      <c r="B20" s="117">
        <v>10</v>
      </c>
      <c r="C20" s="63" t="s">
        <v>113</v>
      </c>
      <c r="D20" s="56" t="s">
        <v>1</v>
      </c>
      <c r="E20" s="73">
        <v>8</v>
      </c>
      <c r="F20" s="91"/>
      <c r="G20" s="140">
        <f t="shared" si="0"/>
        <v>0</v>
      </c>
    </row>
    <row r="21" spans="1:7" s="62" customFormat="1" x14ac:dyDescent="0.25">
      <c r="A21" s="139">
        <v>11</v>
      </c>
      <c r="B21" s="117">
        <v>11</v>
      </c>
      <c r="C21" s="63" t="s">
        <v>114</v>
      </c>
      <c r="D21" s="56" t="s">
        <v>1</v>
      </c>
      <c r="E21" s="73">
        <v>8</v>
      </c>
      <c r="F21" s="91"/>
      <c r="G21" s="140">
        <f t="shared" si="0"/>
        <v>0</v>
      </c>
    </row>
    <row r="22" spans="1:7" s="62" customFormat="1" ht="45" x14ac:dyDescent="0.25">
      <c r="A22" s="139">
        <v>12</v>
      </c>
      <c r="B22" s="117">
        <v>12</v>
      </c>
      <c r="C22" s="63" t="s">
        <v>125</v>
      </c>
      <c r="D22" s="56" t="s">
        <v>1</v>
      </c>
      <c r="E22" s="73">
        <v>4</v>
      </c>
      <c r="F22" s="91"/>
      <c r="G22" s="140">
        <f t="shared" si="0"/>
        <v>0</v>
      </c>
    </row>
    <row r="23" spans="1:7" s="62" customFormat="1" ht="45" x14ac:dyDescent="0.25">
      <c r="A23" s="139">
        <v>13</v>
      </c>
      <c r="B23" s="117">
        <v>13</v>
      </c>
      <c r="C23" s="63" t="s">
        <v>89</v>
      </c>
      <c r="D23" s="56" t="s">
        <v>1</v>
      </c>
      <c r="E23" s="73">
        <v>1</v>
      </c>
      <c r="F23" s="91"/>
      <c r="G23" s="140">
        <f t="shared" si="0"/>
        <v>0</v>
      </c>
    </row>
    <row r="24" spans="1:7" s="62" customFormat="1" ht="45" x14ac:dyDescent="0.25">
      <c r="A24" s="139">
        <v>14</v>
      </c>
      <c r="B24" s="117">
        <v>14</v>
      </c>
      <c r="C24" s="61" t="s">
        <v>115</v>
      </c>
      <c r="D24" s="56" t="s">
        <v>1</v>
      </c>
      <c r="E24" s="73">
        <v>1</v>
      </c>
      <c r="F24" s="91"/>
      <c r="G24" s="140">
        <f t="shared" si="0"/>
        <v>0</v>
      </c>
    </row>
    <row r="25" spans="1:7" s="62" customFormat="1" x14ac:dyDescent="0.25">
      <c r="A25" s="139">
        <v>15</v>
      </c>
      <c r="B25" s="117">
        <v>15</v>
      </c>
      <c r="C25" s="61" t="s">
        <v>116</v>
      </c>
      <c r="D25" s="56" t="s">
        <v>1</v>
      </c>
      <c r="E25" s="73">
        <v>1</v>
      </c>
      <c r="F25" s="91"/>
      <c r="G25" s="140">
        <f t="shared" si="0"/>
        <v>0</v>
      </c>
    </row>
    <row r="26" spans="1:7" s="62" customFormat="1" x14ac:dyDescent="0.25">
      <c r="A26" s="139">
        <v>16</v>
      </c>
      <c r="B26" s="117">
        <v>16</v>
      </c>
      <c r="C26" s="61" t="s">
        <v>117</v>
      </c>
      <c r="D26" s="56" t="s">
        <v>1</v>
      </c>
      <c r="E26" s="73">
        <v>2</v>
      </c>
      <c r="F26" s="91"/>
      <c r="G26" s="140">
        <f t="shared" si="0"/>
        <v>0</v>
      </c>
    </row>
    <row r="27" spans="1:7" s="62" customFormat="1" ht="60" x14ac:dyDescent="0.25">
      <c r="A27" s="139">
        <v>17</v>
      </c>
      <c r="B27" s="117">
        <v>17</v>
      </c>
      <c r="C27" s="59" t="s">
        <v>80</v>
      </c>
      <c r="D27" s="56" t="s">
        <v>1</v>
      </c>
      <c r="E27" s="73">
        <v>1</v>
      </c>
      <c r="F27" s="91"/>
      <c r="G27" s="140">
        <f t="shared" si="0"/>
        <v>0</v>
      </c>
    </row>
    <row r="28" spans="1:7" s="62" customFormat="1" x14ac:dyDescent="0.25">
      <c r="A28" s="139">
        <v>18</v>
      </c>
      <c r="B28" s="117">
        <v>18</v>
      </c>
      <c r="C28" s="63" t="s">
        <v>90</v>
      </c>
      <c r="D28" s="56" t="s">
        <v>1</v>
      </c>
      <c r="E28" s="73">
        <v>2</v>
      </c>
      <c r="F28" s="91"/>
      <c r="G28" s="140">
        <f t="shared" si="0"/>
        <v>0</v>
      </c>
    </row>
    <row r="29" spans="1:7" s="62" customFormat="1" ht="60" x14ac:dyDescent="0.25">
      <c r="A29" s="139">
        <v>19</v>
      </c>
      <c r="B29" s="117">
        <v>19</v>
      </c>
      <c r="C29" s="59" t="s">
        <v>91</v>
      </c>
      <c r="D29" s="56" t="s">
        <v>1</v>
      </c>
      <c r="E29" s="73">
        <v>1</v>
      </c>
      <c r="F29" s="91"/>
      <c r="G29" s="140">
        <f t="shared" si="0"/>
        <v>0</v>
      </c>
    </row>
    <row r="30" spans="1:7" s="62" customFormat="1" ht="45" x14ac:dyDescent="0.25">
      <c r="A30" s="139">
        <v>20</v>
      </c>
      <c r="B30" s="117">
        <v>20</v>
      </c>
      <c r="C30" s="63" t="s">
        <v>118</v>
      </c>
      <c r="D30" s="56" t="s">
        <v>1</v>
      </c>
      <c r="E30" s="73">
        <v>2</v>
      </c>
      <c r="F30" s="91"/>
      <c r="G30" s="140">
        <f t="shared" si="0"/>
        <v>0</v>
      </c>
    </row>
    <row r="31" spans="1:7" s="62" customFormat="1" ht="30" x14ac:dyDescent="0.25">
      <c r="A31" s="139">
        <v>21</v>
      </c>
      <c r="B31" s="117">
        <v>21</v>
      </c>
      <c r="C31" s="63" t="s">
        <v>119</v>
      </c>
      <c r="D31" s="56" t="s">
        <v>2</v>
      </c>
      <c r="E31" s="73">
        <v>2.35</v>
      </c>
      <c r="F31" s="91"/>
      <c r="G31" s="140">
        <f t="shared" si="0"/>
        <v>0</v>
      </c>
    </row>
    <row r="32" spans="1:7" s="62" customFormat="1" ht="60" x14ac:dyDescent="0.25">
      <c r="A32" s="139">
        <v>22</v>
      </c>
      <c r="B32" s="117">
        <v>22</v>
      </c>
      <c r="C32" s="13" t="s">
        <v>132</v>
      </c>
      <c r="D32" s="341" t="s">
        <v>1</v>
      </c>
      <c r="E32" s="345">
        <v>1</v>
      </c>
      <c r="F32" s="130"/>
      <c r="G32" s="140">
        <f t="shared" si="0"/>
        <v>0</v>
      </c>
    </row>
    <row r="33" spans="1:7" s="62" customFormat="1" ht="45" x14ac:dyDescent="0.25">
      <c r="A33" s="139">
        <v>23</v>
      </c>
      <c r="B33" s="117">
        <v>23</v>
      </c>
      <c r="C33" s="13" t="s">
        <v>133</v>
      </c>
      <c r="D33" s="341" t="s">
        <v>1</v>
      </c>
      <c r="E33" s="345">
        <v>1</v>
      </c>
      <c r="F33" s="130"/>
      <c r="G33" s="140">
        <f t="shared" si="0"/>
        <v>0</v>
      </c>
    </row>
    <row r="34" spans="1:7" s="62" customFormat="1" ht="45" x14ac:dyDescent="0.25">
      <c r="A34" s="139">
        <v>24</v>
      </c>
      <c r="B34" s="117">
        <v>24</v>
      </c>
      <c r="C34" s="13" t="s">
        <v>134</v>
      </c>
      <c r="D34" s="341" t="s">
        <v>1</v>
      </c>
      <c r="E34" s="342" t="s">
        <v>49</v>
      </c>
      <c r="F34" s="130"/>
      <c r="G34" s="140">
        <f t="shared" si="0"/>
        <v>0</v>
      </c>
    </row>
    <row r="35" spans="1:7" s="62" customFormat="1" x14ac:dyDescent="0.25">
      <c r="A35" s="139">
        <v>25</v>
      </c>
      <c r="B35" s="117">
        <v>25</v>
      </c>
      <c r="C35" s="13" t="s">
        <v>135</v>
      </c>
      <c r="D35" s="341" t="s">
        <v>5</v>
      </c>
      <c r="E35" s="342" t="s">
        <v>49</v>
      </c>
      <c r="F35" s="130"/>
      <c r="G35" s="140">
        <f t="shared" si="0"/>
        <v>0</v>
      </c>
    </row>
    <row r="36" spans="1:7" s="62" customFormat="1" ht="15.75" thickBot="1" x14ac:dyDescent="0.3">
      <c r="A36" s="139">
        <v>26</v>
      </c>
      <c r="B36" s="117">
        <v>26</v>
      </c>
      <c r="C36" s="13" t="s">
        <v>136</v>
      </c>
      <c r="D36" s="341" t="s">
        <v>1</v>
      </c>
      <c r="E36" s="342" t="s">
        <v>49</v>
      </c>
      <c r="F36" s="130"/>
      <c r="G36" s="140">
        <f t="shared" si="0"/>
        <v>0</v>
      </c>
    </row>
    <row r="37" spans="1:7" ht="18" thickBot="1" x14ac:dyDescent="0.3">
      <c r="A37" s="115"/>
      <c r="B37" s="116"/>
      <c r="C37" s="97" t="s">
        <v>18</v>
      </c>
      <c r="D37" s="98"/>
      <c r="E37" s="99"/>
      <c r="F37" s="127"/>
      <c r="G37" s="112"/>
    </row>
    <row r="38" spans="1:7" s="62" customFormat="1" ht="30" x14ac:dyDescent="0.25">
      <c r="A38" s="121">
        <v>27</v>
      </c>
      <c r="B38" s="118">
        <v>27</v>
      </c>
      <c r="C38" s="15" t="s">
        <v>81</v>
      </c>
      <c r="D38" s="74" t="s">
        <v>1</v>
      </c>
      <c r="E38" s="75">
        <v>1</v>
      </c>
      <c r="F38" s="92"/>
      <c r="G38" s="140">
        <f t="shared" si="0"/>
        <v>0</v>
      </c>
    </row>
    <row r="39" spans="1:7" s="62" customFormat="1" ht="30" x14ac:dyDescent="0.25">
      <c r="A39" s="122">
        <v>28</v>
      </c>
      <c r="B39" s="119">
        <v>28</v>
      </c>
      <c r="C39" s="13" t="s">
        <v>92</v>
      </c>
      <c r="D39" s="76" t="s">
        <v>1</v>
      </c>
      <c r="E39" s="77">
        <v>1</v>
      </c>
      <c r="F39" s="91"/>
      <c r="G39" s="140">
        <f t="shared" si="0"/>
        <v>0</v>
      </c>
    </row>
    <row r="40" spans="1:7" s="62" customFormat="1" ht="30" x14ac:dyDescent="0.25">
      <c r="A40" s="122">
        <v>29</v>
      </c>
      <c r="B40" s="119">
        <v>29</v>
      </c>
      <c r="C40" s="13" t="s">
        <v>82</v>
      </c>
      <c r="D40" s="76" t="s">
        <v>1</v>
      </c>
      <c r="E40" s="77">
        <v>1</v>
      </c>
      <c r="F40" s="91"/>
      <c r="G40" s="140">
        <f t="shared" si="0"/>
        <v>0</v>
      </c>
    </row>
    <row r="41" spans="1:7" s="62" customFormat="1" x14ac:dyDescent="0.25">
      <c r="A41" s="122">
        <v>30</v>
      </c>
      <c r="B41" s="119">
        <v>30</v>
      </c>
      <c r="C41" s="13" t="s">
        <v>56</v>
      </c>
      <c r="D41" s="76" t="s">
        <v>1</v>
      </c>
      <c r="E41" s="77">
        <v>5</v>
      </c>
      <c r="F41" s="91"/>
      <c r="G41" s="140">
        <f t="shared" si="0"/>
        <v>0</v>
      </c>
    </row>
    <row r="42" spans="1:7" s="62" customFormat="1" ht="30" x14ac:dyDescent="0.25">
      <c r="A42" s="122">
        <v>31</v>
      </c>
      <c r="B42" s="119">
        <v>31</v>
      </c>
      <c r="C42" s="66" t="s">
        <v>52</v>
      </c>
      <c r="D42" s="67" t="s">
        <v>1</v>
      </c>
      <c r="E42" s="343">
        <v>6</v>
      </c>
      <c r="F42" s="91"/>
      <c r="G42" s="140">
        <f t="shared" si="0"/>
        <v>0</v>
      </c>
    </row>
    <row r="43" spans="1:7" s="62" customFormat="1" x14ac:dyDescent="0.25">
      <c r="A43" s="122">
        <v>32</v>
      </c>
      <c r="B43" s="119">
        <v>32</v>
      </c>
      <c r="C43" s="56" t="s">
        <v>35</v>
      </c>
      <c r="D43" s="67" t="s">
        <v>1</v>
      </c>
      <c r="E43" s="343">
        <v>4</v>
      </c>
      <c r="F43" s="91"/>
      <c r="G43" s="140">
        <f t="shared" si="0"/>
        <v>0</v>
      </c>
    </row>
    <row r="44" spans="1:7" s="62" customFormat="1" x14ac:dyDescent="0.25">
      <c r="A44" s="122">
        <v>33</v>
      </c>
      <c r="B44" s="119">
        <v>33</v>
      </c>
      <c r="C44" s="56" t="s">
        <v>66</v>
      </c>
      <c r="D44" s="67" t="s">
        <v>1</v>
      </c>
      <c r="E44" s="343">
        <v>24</v>
      </c>
      <c r="F44" s="91"/>
      <c r="G44" s="140">
        <f t="shared" si="0"/>
        <v>0</v>
      </c>
    </row>
    <row r="45" spans="1:7" s="62" customFormat="1" x14ac:dyDescent="0.25">
      <c r="A45" s="122">
        <v>34</v>
      </c>
      <c r="B45" s="119">
        <v>34</v>
      </c>
      <c r="C45" s="56" t="s">
        <v>24</v>
      </c>
      <c r="D45" s="67" t="s">
        <v>1</v>
      </c>
      <c r="E45" s="343">
        <v>4</v>
      </c>
      <c r="F45" s="91"/>
      <c r="G45" s="140">
        <f t="shared" si="0"/>
        <v>0</v>
      </c>
    </row>
    <row r="46" spans="1:7" s="62" customFormat="1" ht="45" x14ac:dyDescent="0.25">
      <c r="A46" s="122">
        <v>35</v>
      </c>
      <c r="B46" s="119">
        <v>35</v>
      </c>
      <c r="C46" s="12" t="s">
        <v>120</v>
      </c>
      <c r="D46" s="67" t="s">
        <v>1</v>
      </c>
      <c r="E46" s="343">
        <v>2</v>
      </c>
      <c r="F46" s="91"/>
      <c r="G46" s="140">
        <f t="shared" si="0"/>
        <v>0</v>
      </c>
    </row>
    <row r="47" spans="1:7" s="62" customFormat="1" x14ac:dyDescent="0.25">
      <c r="A47" s="122">
        <v>36</v>
      </c>
      <c r="B47" s="119">
        <v>36</v>
      </c>
      <c r="C47" s="56" t="s">
        <v>41</v>
      </c>
      <c r="D47" s="76" t="s">
        <v>1</v>
      </c>
      <c r="E47" s="77">
        <v>1</v>
      </c>
      <c r="F47" s="91"/>
      <c r="G47" s="140">
        <f t="shared" si="0"/>
        <v>0</v>
      </c>
    </row>
    <row r="48" spans="1:7" s="62" customFormat="1" x14ac:dyDescent="0.25">
      <c r="A48" s="122">
        <v>37</v>
      </c>
      <c r="B48" s="119">
        <v>37</v>
      </c>
      <c r="C48" s="56" t="s">
        <v>67</v>
      </c>
      <c r="D48" s="76" t="s">
        <v>1</v>
      </c>
      <c r="E48" s="77">
        <v>6</v>
      </c>
      <c r="F48" s="91"/>
      <c r="G48" s="140">
        <f t="shared" si="0"/>
        <v>0</v>
      </c>
    </row>
    <row r="49" spans="1:7" s="62" customFormat="1" x14ac:dyDescent="0.25">
      <c r="A49" s="122">
        <v>38</v>
      </c>
      <c r="B49" s="119">
        <v>38</v>
      </c>
      <c r="C49" s="56" t="s">
        <v>68</v>
      </c>
      <c r="D49" s="76" t="s">
        <v>1</v>
      </c>
      <c r="E49" s="77">
        <v>1</v>
      </c>
      <c r="F49" s="91"/>
      <c r="G49" s="140">
        <f t="shared" si="0"/>
        <v>0</v>
      </c>
    </row>
    <row r="50" spans="1:7" s="62" customFormat="1" x14ac:dyDescent="0.25">
      <c r="A50" s="122">
        <v>39</v>
      </c>
      <c r="B50" s="119">
        <v>39</v>
      </c>
      <c r="C50" s="14" t="s">
        <v>69</v>
      </c>
      <c r="D50" s="76" t="s">
        <v>1</v>
      </c>
      <c r="E50" s="77">
        <v>1</v>
      </c>
      <c r="F50" s="91"/>
      <c r="G50" s="140">
        <f t="shared" si="0"/>
        <v>0</v>
      </c>
    </row>
    <row r="51" spans="1:7" s="62" customFormat="1" x14ac:dyDescent="0.25">
      <c r="A51" s="122">
        <v>40</v>
      </c>
      <c r="B51" s="119">
        <v>40</v>
      </c>
      <c r="C51" s="14" t="s">
        <v>70</v>
      </c>
      <c r="D51" s="76" t="s">
        <v>1</v>
      </c>
      <c r="E51" s="77">
        <v>6</v>
      </c>
      <c r="F51" s="91"/>
      <c r="G51" s="140">
        <f t="shared" si="0"/>
        <v>0</v>
      </c>
    </row>
    <row r="52" spans="1:7" s="62" customFormat="1" x14ac:dyDescent="0.25">
      <c r="A52" s="122">
        <v>41</v>
      </c>
      <c r="B52" s="119">
        <v>41</v>
      </c>
      <c r="C52" s="14" t="s">
        <v>71</v>
      </c>
      <c r="D52" s="76" t="s">
        <v>1</v>
      </c>
      <c r="E52" s="77">
        <v>1</v>
      </c>
      <c r="F52" s="91"/>
      <c r="G52" s="140">
        <f t="shared" si="0"/>
        <v>0</v>
      </c>
    </row>
    <row r="53" spans="1:7" s="62" customFormat="1" ht="30" x14ac:dyDescent="0.25">
      <c r="A53" s="122">
        <v>42</v>
      </c>
      <c r="B53" s="119">
        <v>42</v>
      </c>
      <c r="C53" s="57" t="s">
        <v>72</v>
      </c>
      <c r="D53" s="76" t="s">
        <v>1</v>
      </c>
      <c r="E53" s="77">
        <v>1</v>
      </c>
      <c r="F53" s="91"/>
      <c r="G53" s="140">
        <f t="shared" si="0"/>
        <v>0</v>
      </c>
    </row>
    <row r="54" spans="1:7" s="62" customFormat="1" ht="30" x14ac:dyDescent="0.25">
      <c r="A54" s="122">
        <v>43</v>
      </c>
      <c r="B54" s="119">
        <v>43</v>
      </c>
      <c r="C54" s="57" t="s">
        <v>73</v>
      </c>
      <c r="D54" s="76" t="s">
        <v>1</v>
      </c>
      <c r="E54" s="77">
        <v>2</v>
      </c>
      <c r="F54" s="91"/>
      <c r="G54" s="140">
        <f t="shared" si="0"/>
        <v>0</v>
      </c>
    </row>
    <row r="55" spans="1:7" s="62" customFormat="1" ht="30" x14ac:dyDescent="0.25">
      <c r="A55" s="122">
        <v>44</v>
      </c>
      <c r="B55" s="119">
        <v>44</v>
      </c>
      <c r="C55" s="57" t="s">
        <v>74</v>
      </c>
      <c r="D55" s="76" t="s">
        <v>1</v>
      </c>
      <c r="E55" s="77">
        <v>1</v>
      </c>
      <c r="F55" s="91"/>
      <c r="G55" s="140">
        <f t="shared" si="0"/>
        <v>0</v>
      </c>
    </row>
    <row r="56" spans="1:7" s="62" customFormat="1" x14ac:dyDescent="0.25">
      <c r="A56" s="122">
        <v>45</v>
      </c>
      <c r="B56" s="119">
        <v>45</v>
      </c>
      <c r="C56" s="51" t="s">
        <v>121</v>
      </c>
      <c r="D56" s="76" t="s">
        <v>1</v>
      </c>
      <c r="E56" s="77">
        <v>1</v>
      </c>
      <c r="F56" s="91"/>
      <c r="G56" s="140">
        <f t="shared" si="0"/>
        <v>0</v>
      </c>
    </row>
    <row r="57" spans="1:7" s="62" customFormat="1" ht="60.6" customHeight="1" x14ac:dyDescent="0.25">
      <c r="A57" s="122">
        <v>46</v>
      </c>
      <c r="B57" s="119">
        <v>46</v>
      </c>
      <c r="C57" s="61" t="s">
        <v>57</v>
      </c>
      <c r="D57" s="76" t="s">
        <v>1</v>
      </c>
      <c r="E57" s="77">
        <v>1</v>
      </c>
      <c r="F57" s="91"/>
      <c r="G57" s="140">
        <f t="shared" si="0"/>
        <v>0</v>
      </c>
    </row>
    <row r="58" spans="1:7" s="62" customFormat="1" x14ac:dyDescent="0.25">
      <c r="A58" s="122">
        <v>47</v>
      </c>
      <c r="B58" s="119">
        <v>47</v>
      </c>
      <c r="C58" s="14" t="s">
        <v>36</v>
      </c>
      <c r="D58" s="76" t="s">
        <v>1</v>
      </c>
      <c r="E58" s="77">
        <v>20</v>
      </c>
      <c r="F58" s="91"/>
      <c r="G58" s="140">
        <f t="shared" si="0"/>
        <v>0</v>
      </c>
    </row>
    <row r="59" spans="1:7" s="62" customFormat="1" x14ac:dyDescent="0.25">
      <c r="A59" s="122">
        <v>48</v>
      </c>
      <c r="B59" s="119">
        <v>48</v>
      </c>
      <c r="C59" s="14" t="s">
        <v>37</v>
      </c>
      <c r="D59" s="76" t="s">
        <v>1</v>
      </c>
      <c r="E59" s="77">
        <v>15</v>
      </c>
      <c r="F59" s="91"/>
      <c r="G59" s="140">
        <f t="shared" si="0"/>
        <v>0</v>
      </c>
    </row>
    <row r="60" spans="1:7" s="62" customFormat="1" x14ac:dyDescent="0.25">
      <c r="A60" s="122">
        <v>49</v>
      </c>
      <c r="B60" s="119">
        <v>49</v>
      </c>
      <c r="C60" s="14" t="s">
        <v>38</v>
      </c>
      <c r="D60" s="76" t="s">
        <v>1</v>
      </c>
      <c r="E60" s="77">
        <v>9</v>
      </c>
      <c r="F60" s="91"/>
      <c r="G60" s="140">
        <f t="shared" si="0"/>
        <v>0</v>
      </c>
    </row>
    <row r="61" spans="1:7" s="62" customFormat="1" ht="60" x14ac:dyDescent="0.25">
      <c r="A61" s="122">
        <v>50</v>
      </c>
      <c r="B61" s="119">
        <v>50</v>
      </c>
      <c r="C61" s="44" t="s">
        <v>93</v>
      </c>
      <c r="D61" s="76" t="s">
        <v>1</v>
      </c>
      <c r="E61" s="77">
        <v>4</v>
      </c>
      <c r="F61" s="91"/>
      <c r="G61" s="140">
        <f t="shared" si="0"/>
        <v>0</v>
      </c>
    </row>
    <row r="62" spans="1:7" s="62" customFormat="1" ht="15.75" thickBot="1" x14ac:dyDescent="0.3">
      <c r="A62" s="122">
        <v>51</v>
      </c>
      <c r="B62" s="119">
        <v>51</v>
      </c>
      <c r="C62" s="12" t="s">
        <v>55</v>
      </c>
      <c r="D62" s="16" t="s">
        <v>5</v>
      </c>
      <c r="E62" s="17">
        <v>1</v>
      </c>
      <c r="F62" s="91"/>
      <c r="G62" s="140">
        <f t="shared" si="0"/>
        <v>0</v>
      </c>
    </row>
    <row r="63" spans="1:7" ht="18" thickBot="1" x14ac:dyDescent="0.3">
      <c r="A63" s="115"/>
      <c r="B63" s="116"/>
      <c r="C63" s="97" t="s">
        <v>39</v>
      </c>
      <c r="D63" s="98"/>
      <c r="E63" s="99"/>
      <c r="F63" s="127"/>
      <c r="G63" s="112"/>
    </row>
    <row r="64" spans="1:7" s="62" customFormat="1" ht="60" x14ac:dyDescent="0.25">
      <c r="A64" s="121">
        <v>52</v>
      </c>
      <c r="B64" s="118">
        <v>52</v>
      </c>
      <c r="C64" s="104" t="s">
        <v>99</v>
      </c>
      <c r="D64" s="68" t="s">
        <v>1</v>
      </c>
      <c r="E64" s="344">
        <v>4</v>
      </c>
      <c r="F64" s="92"/>
      <c r="G64" s="140">
        <f t="shared" si="0"/>
        <v>0</v>
      </c>
    </row>
    <row r="65" spans="1:7" s="62" customFormat="1" ht="60" x14ac:dyDescent="0.25">
      <c r="A65" s="122">
        <v>53</v>
      </c>
      <c r="B65" s="119">
        <v>53</v>
      </c>
      <c r="C65" s="94" t="s">
        <v>100</v>
      </c>
      <c r="D65" s="67" t="s">
        <v>1</v>
      </c>
      <c r="E65" s="343">
        <v>1</v>
      </c>
      <c r="F65" s="91"/>
      <c r="G65" s="140">
        <f t="shared" si="0"/>
        <v>0</v>
      </c>
    </row>
    <row r="66" spans="1:7" s="62" customFormat="1" ht="60" x14ac:dyDescent="0.25">
      <c r="A66" s="122">
        <v>54</v>
      </c>
      <c r="B66" s="119">
        <v>54</v>
      </c>
      <c r="C66" s="94" t="s">
        <v>101</v>
      </c>
      <c r="D66" s="67" t="s">
        <v>1</v>
      </c>
      <c r="E66" s="343">
        <v>1</v>
      </c>
      <c r="F66" s="91"/>
      <c r="G66" s="140">
        <f t="shared" si="0"/>
        <v>0</v>
      </c>
    </row>
    <row r="67" spans="1:7" s="62" customFormat="1" ht="60" x14ac:dyDescent="0.25">
      <c r="A67" s="122">
        <v>55</v>
      </c>
      <c r="B67" s="119">
        <v>55</v>
      </c>
      <c r="C67" s="94" t="s">
        <v>102</v>
      </c>
      <c r="D67" s="67" t="s">
        <v>1</v>
      </c>
      <c r="E67" s="343">
        <v>1</v>
      </c>
      <c r="F67" s="91"/>
      <c r="G67" s="140">
        <f t="shared" si="0"/>
        <v>0</v>
      </c>
    </row>
    <row r="68" spans="1:7" s="62" customFormat="1" ht="60.75" thickBot="1" x14ac:dyDescent="0.3">
      <c r="A68" s="122">
        <v>56</v>
      </c>
      <c r="B68" s="119">
        <v>56</v>
      </c>
      <c r="C68" s="94" t="s">
        <v>103</v>
      </c>
      <c r="D68" s="67" t="s">
        <v>1</v>
      </c>
      <c r="E68" s="343">
        <v>1</v>
      </c>
      <c r="F68" s="91"/>
      <c r="G68" s="140">
        <f t="shared" si="0"/>
        <v>0</v>
      </c>
    </row>
    <row r="69" spans="1:7" ht="18" thickBot="1" x14ac:dyDescent="0.3">
      <c r="A69" s="115"/>
      <c r="B69" s="116"/>
      <c r="C69" s="100" t="s">
        <v>22</v>
      </c>
      <c r="D69" s="107"/>
      <c r="E69" s="108"/>
      <c r="F69" s="127"/>
      <c r="G69" s="112"/>
    </row>
    <row r="70" spans="1:7" ht="30" x14ac:dyDescent="0.25">
      <c r="A70" s="121">
        <v>57</v>
      </c>
      <c r="B70" s="118">
        <v>67</v>
      </c>
      <c r="C70" s="105" t="s">
        <v>50</v>
      </c>
      <c r="D70" s="106" t="s">
        <v>2</v>
      </c>
      <c r="E70" s="75">
        <v>48</v>
      </c>
      <c r="F70" s="92"/>
      <c r="G70" s="140">
        <f t="shared" si="0"/>
        <v>0</v>
      </c>
    </row>
    <row r="71" spans="1:7" ht="30" x14ac:dyDescent="0.25">
      <c r="A71" s="122">
        <v>58</v>
      </c>
      <c r="B71" s="119">
        <v>68</v>
      </c>
      <c r="C71" s="7" t="s">
        <v>40</v>
      </c>
      <c r="D71" s="38" t="s">
        <v>2</v>
      </c>
      <c r="E71" s="77">
        <v>6</v>
      </c>
      <c r="F71" s="91"/>
      <c r="G71" s="140">
        <f t="shared" si="0"/>
        <v>0</v>
      </c>
    </row>
    <row r="72" spans="1:7" ht="30" x14ac:dyDescent="0.25">
      <c r="A72" s="122">
        <v>59</v>
      </c>
      <c r="B72" s="119">
        <v>69</v>
      </c>
      <c r="C72" s="7" t="s">
        <v>94</v>
      </c>
      <c r="D72" s="38" t="s">
        <v>2</v>
      </c>
      <c r="E72" s="77">
        <v>50</v>
      </c>
      <c r="F72" s="91"/>
      <c r="G72" s="140">
        <f t="shared" si="0"/>
        <v>0</v>
      </c>
    </row>
    <row r="73" spans="1:7" s="62" customFormat="1" ht="30" x14ac:dyDescent="0.25">
      <c r="A73" s="122">
        <v>60</v>
      </c>
      <c r="B73" s="119">
        <v>60</v>
      </c>
      <c r="C73" s="7" t="s">
        <v>76</v>
      </c>
      <c r="D73" s="38" t="s">
        <v>2</v>
      </c>
      <c r="E73" s="77">
        <v>16</v>
      </c>
      <c r="F73" s="91"/>
      <c r="G73" s="140">
        <f t="shared" si="0"/>
        <v>0</v>
      </c>
    </row>
    <row r="74" spans="1:7" s="62" customFormat="1" ht="30" x14ac:dyDescent="0.25">
      <c r="A74" s="122">
        <v>61</v>
      </c>
      <c r="B74" s="119">
        <v>61</v>
      </c>
      <c r="C74" s="7" t="s">
        <v>98</v>
      </c>
      <c r="D74" s="38" t="s">
        <v>2</v>
      </c>
      <c r="E74" s="77">
        <v>5</v>
      </c>
      <c r="F74" s="91"/>
      <c r="G74" s="140">
        <f t="shared" si="0"/>
        <v>0</v>
      </c>
    </row>
    <row r="75" spans="1:7" s="62" customFormat="1" ht="15.75" thickBot="1" x14ac:dyDescent="0.3">
      <c r="A75" s="141">
        <v>62</v>
      </c>
      <c r="B75" s="120">
        <v>62</v>
      </c>
      <c r="C75" s="69" t="s">
        <v>77</v>
      </c>
      <c r="D75" s="70" t="s">
        <v>1</v>
      </c>
      <c r="E75" s="78">
        <v>8</v>
      </c>
      <c r="F75" s="96"/>
      <c r="G75" s="142">
        <f t="shared" si="0"/>
        <v>0</v>
      </c>
    </row>
    <row r="76" spans="1:7" ht="18" thickBot="1" x14ac:dyDescent="0.3">
      <c r="A76" s="115"/>
      <c r="B76" s="116"/>
      <c r="C76" s="100" t="s">
        <v>25</v>
      </c>
      <c r="D76" s="107"/>
      <c r="E76" s="108"/>
      <c r="F76" s="127"/>
      <c r="G76" s="112"/>
    </row>
    <row r="77" spans="1:7" ht="30" x14ac:dyDescent="0.25">
      <c r="A77" s="121">
        <v>63</v>
      </c>
      <c r="B77" s="118">
        <v>63</v>
      </c>
      <c r="C77" s="105" t="s">
        <v>51</v>
      </c>
      <c r="D77" s="74" t="s">
        <v>2</v>
      </c>
      <c r="E77" s="75">
        <v>48</v>
      </c>
      <c r="F77" s="92"/>
      <c r="G77" s="140">
        <f t="shared" si="0"/>
        <v>0</v>
      </c>
    </row>
    <row r="78" spans="1:7" ht="30" x14ac:dyDescent="0.25">
      <c r="A78" s="122">
        <v>64</v>
      </c>
      <c r="B78" s="119">
        <v>64</v>
      </c>
      <c r="C78" s="7" t="s">
        <v>104</v>
      </c>
      <c r="D78" s="76" t="s">
        <v>2</v>
      </c>
      <c r="E78" s="77">
        <v>6</v>
      </c>
      <c r="F78" s="91"/>
      <c r="G78" s="140">
        <f t="shared" si="0"/>
        <v>0</v>
      </c>
    </row>
    <row r="79" spans="1:7" ht="30" x14ac:dyDescent="0.25">
      <c r="A79" s="122">
        <v>65</v>
      </c>
      <c r="B79" s="119">
        <v>65</v>
      </c>
      <c r="C79" s="7" t="s">
        <v>60</v>
      </c>
      <c r="D79" s="76" t="s">
        <v>2</v>
      </c>
      <c r="E79" s="77">
        <v>50</v>
      </c>
      <c r="F79" s="91"/>
      <c r="G79" s="140">
        <f t="shared" si="0"/>
        <v>0</v>
      </c>
    </row>
    <row r="80" spans="1:7" ht="30.75" thickBot="1" x14ac:dyDescent="0.3">
      <c r="A80" s="122">
        <v>66</v>
      </c>
      <c r="B80" s="119">
        <v>66</v>
      </c>
      <c r="C80" s="7" t="s">
        <v>122</v>
      </c>
      <c r="D80" s="76" t="s">
        <v>2</v>
      </c>
      <c r="E80" s="77">
        <v>16</v>
      </c>
      <c r="F80" s="91"/>
      <c r="G80" s="140">
        <f t="shared" ref="G80:G105" si="1">E80*F80</f>
        <v>0</v>
      </c>
    </row>
    <row r="81" spans="1:7" ht="18" thickBot="1" x14ac:dyDescent="0.3">
      <c r="A81" s="115"/>
      <c r="B81" s="116"/>
      <c r="C81" s="97" t="s">
        <v>75</v>
      </c>
      <c r="D81" s="98"/>
      <c r="E81" s="99"/>
      <c r="F81" s="127"/>
      <c r="G81" s="112"/>
    </row>
    <row r="82" spans="1:7" s="62" customFormat="1" ht="30" x14ac:dyDescent="0.25">
      <c r="A82" s="121">
        <v>67</v>
      </c>
      <c r="B82" s="118">
        <v>67</v>
      </c>
      <c r="C82" s="126" t="s">
        <v>124</v>
      </c>
      <c r="D82" s="68" t="s">
        <v>2</v>
      </c>
      <c r="E82" s="344">
        <v>8</v>
      </c>
      <c r="F82" s="92"/>
      <c r="G82" s="140">
        <f t="shared" si="1"/>
        <v>0</v>
      </c>
    </row>
    <row r="83" spans="1:7" s="62" customFormat="1" ht="30" x14ac:dyDescent="0.25">
      <c r="A83" s="122">
        <v>68</v>
      </c>
      <c r="B83" s="119">
        <v>68</v>
      </c>
      <c r="C83" s="12" t="s">
        <v>123</v>
      </c>
      <c r="D83" s="67" t="s">
        <v>2</v>
      </c>
      <c r="E83" s="343">
        <v>26</v>
      </c>
      <c r="F83" s="91"/>
      <c r="G83" s="140">
        <f t="shared" si="1"/>
        <v>0</v>
      </c>
    </row>
    <row r="84" spans="1:7" s="62" customFormat="1" ht="45" x14ac:dyDescent="0.25">
      <c r="A84" s="122">
        <v>69</v>
      </c>
      <c r="B84" s="119">
        <v>69</v>
      </c>
      <c r="C84" s="12" t="s">
        <v>126</v>
      </c>
      <c r="D84" s="67" t="s">
        <v>2</v>
      </c>
      <c r="E84" s="343">
        <v>6</v>
      </c>
      <c r="F84" s="91"/>
      <c r="G84" s="140">
        <f t="shared" si="1"/>
        <v>0</v>
      </c>
    </row>
    <row r="85" spans="1:7" s="62" customFormat="1" ht="30" x14ac:dyDescent="0.25">
      <c r="A85" s="122">
        <v>70</v>
      </c>
      <c r="B85" s="119">
        <v>70</v>
      </c>
      <c r="C85" s="12" t="s">
        <v>127</v>
      </c>
      <c r="D85" s="67" t="s">
        <v>1</v>
      </c>
      <c r="E85" s="343">
        <v>1</v>
      </c>
      <c r="F85" s="91"/>
      <c r="G85" s="140">
        <f t="shared" si="1"/>
        <v>0</v>
      </c>
    </row>
    <row r="86" spans="1:7" s="62" customFormat="1" x14ac:dyDescent="0.25">
      <c r="A86" s="122">
        <v>71</v>
      </c>
      <c r="B86" s="119">
        <v>71</v>
      </c>
      <c r="C86" s="14" t="s">
        <v>58</v>
      </c>
      <c r="D86" s="67" t="s">
        <v>1</v>
      </c>
      <c r="E86" s="343">
        <v>1</v>
      </c>
      <c r="F86" s="91"/>
      <c r="G86" s="140">
        <f t="shared" si="1"/>
        <v>0</v>
      </c>
    </row>
    <row r="87" spans="1:7" s="62" customFormat="1" x14ac:dyDescent="0.25">
      <c r="A87" s="122">
        <v>72</v>
      </c>
      <c r="B87" s="119">
        <v>72</v>
      </c>
      <c r="C87" s="14" t="s">
        <v>59</v>
      </c>
      <c r="D87" s="67" t="s">
        <v>1</v>
      </c>
      <c r="E87" s="343">
        <v>1</v>
      </c>
      <c r="F87" s="91"/>
      <c r="G87" s="140">
        <f t="shared" si="1"/>
        <v>0</v>
      </c>
    </row>
    <row r="88" spans="1:7" s="62" customFormat="1" ht="45" x14ac:dyDescent="0.25">
      <c r="A88" s="122">
        <v>73</v>
      </c>
      <c r="B88" s="119">
        <v>73</v>
      </c>
      <c r="C88" s="95" t="s">
        <v>84</v>
      </c>
      <c r="D88" s="67" t="s">
        <v>1</v>
      </c>
      <c r="E88" s="343">
        <v>1</v>
      </c>
      <c r="F88" s="91"/>
      <c r="G88" s="140">
        <f t="shared" si="1"/>
        <v>0</v>
      </c>
    </row>
    <row r="89" spans="1:7" s="62" customFormat="1" ht="45" x14ac:dyDescent="0.25">
      <c r="A89" s="122">
        <v>74</v>
      </c>
      <c r="B89" s="119">
        <v>74</v>
      </c>
      <c r="C89" s="93" t="s">
        <v>97</v>
      </c>
      <c r="D89" s="67" t="s">
        <v>1</v>
      </c>
      <c r="E89" s="343">
        <v>1</v>
      </c>
      <c r="F89" s="91"/>
      <c r="G89" s="140">
        <f t="shared" si="1"/>
        <v>0</v>
      </c>
    </row>
    <row r="90" spans="1:7" s="189" customFormat="1" ht="45" x14ac:dyDescent="0.25">
      <c r="A90" s="122"/>
      <c r="B90" s="119"/>
      <c r="C90" s="93" t="s">
        <v>486</v>
      </c>
      <c r="D90" s="67" t="s">
        <v>1</v>
      </c>
      <c r="E90" s="343">
        <v>1</v>
      </c>
      <c r="F90" s="91"/>
      <c r="G90" s="140">
        <f t="shared" si="1"/>
        <v>0</v>
      </c>
    </row>
    <row r="91" spans="1:7" s="62" customFormat="1" x14ac:dyDescent="0.25">
      <c r="A91" s="122">
        <v>75</v>
      </c>
      <c r="B91" s="119">
        <v>75</v>
      </c>
      <c r="C91" s="58" t="s">
        <v>78</v>
      </c>
      <c r="D91" s="16" t="s">
        <v>1</v>
      </c>
      <c r="E91" s="77">
        <v>1</v>
      </c>
      <c r="F91" s="91"/>
      <c r="G91" s="140">
        <f t="shared" si="1"/>
        <v>0</v>
      </c>
    </row>
    <row r="92" spans="1:7" s="62" customFormat="1" x14ac:dyDescent="0.25">
      <c r="A92" s="122">
        <v>76</v>
      </c>
      <c r="B92" s="119">
        <v>76</v>
      </c>
      <c r="C92" s="58" t="s">
        <v>83</v>
      </c>
      <c r="D92" s="16" t="s">
        <v>1</v>
      </c>
      <c r="E92" s="77">
        <v>1</v>
      </c>
      <c r="F92" s="91"/>
      <c r="G92" s="140">
        <f t="shared" si="1"/>
        <v>0</v>
      </c>
    </row>
    <row r="93" spans="1:7" s="62" customFormat="1" ht="15.75" thickBot="1" x14ac:dyDescent="0.3">
      <c r="A93" s="122">
        <v>77</v>
      </c>
      <c r="B93" s="119">
        <v>77</v>
      </c>
      <c r="C93" s="58" t="s">
        <v>130</v>
      </c>
      <c r="D93" s="16" t="s">
        <v>1</v>
      </c>
      <c r="E93" s="77">
        <v>1</v>
      </c>
      <c r="F93" s="91"/>
      <c r="G93" s="140">
        <f t="shared" si="1"/>
        <v>0</v>
      </c>
    </row>
    <row r="94" spans="1:7" ht="18" thickBot="1" x14ac:dyDescent="0.3">
      <c r="A94" s="115"/>
      <c r="B94" s="116"/>
      <c r="C94" s="100" t="s">
        <v>79</v>
      </c>
      <c r="D94" s="107"/>
      <c r="E94" s="108"/>
      <c r="F94" s="128"/>
      <c r="G94" s="112"/>
    </row>
    <row r="95" spans="1:7" ht="18" thickBot="1" x14ac:dyDescent="0.3">
      <c r="A95" s="115"/>
      <c r="B95" s="116"/>
      <c r="C95" s="109" t="s">
        <v>19</v>
      </c>
      <c r="D95" s="110"/>
      <c r="E95" s="111"/>
      <c r="F95" s="128"/>
      <c r="G95" s="112"/>
    </row>
    <row r="96" spans="1:7" ht="30" x14ac:dyDescent="0.25">
      <c r="A96" s="144">
        <v>78</v>
      </c>
      <c r="B96" s="145">
        <v>78</v>
      </c>
      <c r="C96" s="146" t="s">
        <v>85</v>
      </c>
      <c r="D96" s="134" t="s">
        <v>2</v>
      </c>
      <c r="E96" s="132">
        <v>125</v>
      </c>
      <c r="F96" s="137"/>
      <c r="G96" s="138">
        <f t="shared" si="1"/>
        <v>0</v>
      </c>
    </row>
    <row r="97" spans="1:7" x14ac:dyDescent="0.25">
      <c r="A97" s="122">
        <v>79</v>
      </c>
      <c r="B97" s="119">
        <v>79</v>
      </c>
      <c r="C97" s="50" t="s">
        <v>16</v>
      </c>
      <c r="D97" s="56" t="s">
        <v>5</v>
      </c>
      <c r="E97" s="73">
        <v>1</v>
      </c>
      <c r="F97" s="91"/>
      <c r="G97" s="140">
        <f t="shared" si="1"/>
        <v>0</v>
      </c>
    </row>
    <row r="98" spans="1:7" x14ac:dyDescent="0.25">
      <c r="A98" s="121">
        <v>80</v>
      </c>
      <c r="B98" s="119">
        <v>80</v>
      </c>
      <c r="C98" s="50" t="s">
        <v>128</v>
      </c>
      <c r="D98" s="56" t="s">
        <v>5</v>
      </c>
      <c r="E98" s="73">
        <v>2</v>
      </c>
      <c r="F98" s="91"/>
      <c r="G98" s="140">
        <f t="shared" si="1"/>
        <v>0</v>
      </c>
    </row>
    <row r="99" spans="1:7" s="62" customFormat="1" x14ac:dyDescent="0.25">
      <c r="A99" s="122">
        <v>81</v>
      </c>
      <c r="B99" s="119">
        <v>81</v>
      </c>
      <c r="C99" s="50" t="s">
        <v>129</v>
      </c>
      <c r="D99" s="56" t="s">
        <v>5</v>
      </c>
      <c r="E99" s="73">
        <v>1</v>
      </c>
      <c r="F99" s="91"/>
      <c r="G99" s="140">
        <f t="shared" si="1"/>
        <v>0</v>
      </c>
    </row>
    <row r="100" spans="1:7" ht="30" x14ac:dyDescent="0.25">
      <c r="A100" s="121">
        <v>82</v>
      </c>
      <c r="B100" s="119">
        <v>82</v>
      </c>
      <c r="C100" s="53" t="s">
        <v>131</v>
      </c>
      <c r="D100" s="56" t="s">
        <v>26</v>
      </c>
      <c r="E100" s="73">
        <v>8</v>
      </c>
      <c r="F100" s="91"/>
      <c r="G100" s="140">
        <f t="shared" si="1"/>
        <v>0</v>
      </c>
    </row>
    <row r="101" spans="1:7" ht="45" x14ac:dyDescent="0.25">
      <c r="A101" s="122">
        <v>83</v>
      </c>
      <c r="B101" s="119">
        <v>83</v>
      </c>
      <c r="C101" s="54" t="s">
        <v>43</v>
      </c>
      <c r="D101" s="56" t="s">
        <v>5</v>
      </c>
      <c r="E101" s="73">
        <v>1</v>
      </c>
      <c r="F101" s="91"/>
      <c r="G101" s="140">
        <f t="shared" si="1"/>
        <v>0</v>
      </c>
    </row>
    <row r="102" spans="1:7" x14ac:dyDescent="0.25">
      <c r="A102" s="121">
        <v>84</v>
      </c>
      <c r="B102" s="119">
        <v>84</v>
      </c>
      <c r="C102" s="54" t="s">
        <v>44</v>
      </c>
      <c r="D102" s="56" t="s">
        <v>5</v>
      </c>
      <c r="E102" s="89">
        <v>1</v>
      </c>
      <c r="F102" s="91"/>
      <c r="G102" s="140">
        <f t="shared" si="1"/>
        <v>0</v>
      </c>
    </row>
    <row r="103" spans="1:7" x14ac:dyDescent="0.25">
      <c r="A103" s="122">
        <v>85</v>
      </c>
      <c r="B103" s="119">
        <v>85</v>
      </c>
      <c r="C103" s="51" t="s">
        <v>15</v>
      </c>
      <c r="D103" s="56" t="s">
        <v>5</v>
      </c>
      <c r="E103" s="73">
        <v>1</v>
      </c>
      <c r="F103" s="91"/>
      <c r="G103" s="140">
        <f t="shared" si="1"/>
        <v>0</v>
      </c>
    </row>
    <row r="104" spans="1:7" x14ac:dyDescent="0.25">
      <c r="A104" s="122">
        <v>86</v>
      </c>
      <c r="B104" s="119">
        <v>86</v>
      </c>
      <c r="C104" s="61" t="s">
        <v>45</v>
      </c>
      <c r="D104" s="56" t="s">
        <v>54</v>
      </c>
      <c r="E104" s="73">
        <v>3</v>
      </c>
      <c r="F104" s="91"/>
      <c r="G104" s="140">
        <f t="shared" si="1"/>
        <v>0</v>
      </c>
    </row>
    <row r="105" spans="1:7" ht="15.75" thickBot="1" x14ac:dyDescent="0.3">
      <c r="A105" s="123">
        <v>87</v>
      </c>
      <c r="B105" s="124">
        <v>87</v>
      </c>
      <c r="C105" s="90" t="s">
        <v>46</v>
      </c>
      <c r="D105" s="60" t="s">
        <v>1</v>
      </c>
      <c r="E105" s="79">
        <v>8</v>
      </c>
      <c r="F105" s="147"/>
      <c r="G105" s="143">
        <f t="shared" si="1"/>
        <v>0</v>
      </c>
    </row>
    <row r="106" spans="1:7" ht="15" customHeight="1" x14ac:dyDescent="0.25">
      <c r="A106" s="376" t="s">
        <v>17</v>
      </c>
      <c r="B106" s="377"/>
      <c r="C106" s="377"/>
      <c r="D106" s="377"/>
      <c r="E106" s="377"/>
      <c r="F106" s="377"/>
      <c r="G106" s="378"/>
    </row>
    <row r="107" spans="1:7" ht="15.75" thickBot="1" x14ac:dyDescent="0.3">
      <c r="A107" s="379"/>
      <c r="B107" s="380"/>
      <c r="C107" s="380"/>
      <c r="D107" s="380"/>
      <c r="E107" s="380"/>
      <c r="F107" s="380"/>
      <c r="G107" s="381"/>
    </row>
  </sheetData>
  <mergeCells count="19">
    <mergeCell ref="A106:G107"/>
    <mergeCell ref="A1:G1"/>
    <mergeCell ref="A2:B2"/>
    <mergeCell ref="A3:B3"/>
    <mergeCell ref="A4:B4"/>
    <mergeCell ref="A5:B5"/>
    <mergeCell ref="D4:E4"/>
    <mergeCell ref="F4:G4"/>
    <mergeCell ref="D5:E5"/>
    <mergeCell ref="F5:G5"/>
    <mergeCell ref="C2:G2"/>
    <mergeCell ref="C3:G3"/>
    <mergeCell ref="A6:B6"/>
    <mergeCell ref="A7:B7"/>
    <mergeCell ref="A9:G9"/>
    <mergeCell ref="D7:E7"/>
    <mergeCell ref="F7:G7"/>
    <mergeCell ref="D6:E6"/>
    <mergeCell ref="F6:G6"/>
  </mergeCells>
  <phoneticPr fontId="12" type="noConversion"/>
  <pageMargins left="0.25" right="0.25" top="0.75" bottom="0.75" header="0.3" footer="0.3"/>
  <pageSetup paperSize="9" orientation="landscape" r:id="rId1"/>
  <headerFooter>
    <oddHeader>Stránka &amp;P z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0"/>
  <sheetViews>
    <sheetView zoomScale="85" zoomScaleNormal="85" workbookViewId="0">
      <selection activeCell="F8" sqref="F8"/>
    </sheetView>
  </sheetViews>
  <sheetFormatPr defaultRowHeight="15" x14ac:dyDescent="0.25"/>
  <cols>
    <col min="2" max="2" width="16" customWidth="1"/>
    <col min="3" max="3" width="65.7109375" customWidth="1"/>
    <col min="4" max="4" width="10.5703125" style="4" bestFit="1" customWidth="1"/>
    <col min="5" max="5" width="10.5703125" customWidth="1"/>
    <col min="6" max="6" width="12.7109375" customWidth="1"/>
    <col min="7" max="7" width="13.5703125" customWidth="1"/>
    <col min="8" max="8" width="12.42578125" bestFit="1" customWidth="1"/>
    <col min="9" max="9" width="9.140625" style="65"/>
    <col min="11" max="11" width="65.28515625" customWidth="1"/>
  </cols>
  <sheetData>
    <row r="1" spans="1:9" ht="18.75" customHeight="1" thickBot="1" x14ac:dyDescent="0.3">
      <c r="A1" s="382" t="s">
        <v>23</v>
      </c>
      <c r="B1" s="382"/>
      <c r="C1" s="382"/>
      <c r="D1" s="382"/>
      <c r="E1" s="382"/>
      <c r="F1" s="382"/>
      <c r="G1" s="383"/>
    </row>
    <row r="2" spans="1:9" ht="15.75" customHeight="1" thickBot="1" x14ac:dyDescent="0.3">
      <c r="A2" s="398" t="s">
        <v>7</v>
      </c>
      <c r="B2" s="399"/>
      <c r="C2" s="392" t="str">
        <f>Titul!C2</f>
        <v xml:space="preserve">Základní škola Stříbrná Skalice, výměna zdroje vytápění - tepelné čerpadlo
</v>
      </c>
      <c r="D2" s="393"/>
      <c r="E2" s="393"/>
      <c r="F2" s="393"/>
      <c r="G2" s="394"/>
    </row>
    <row r="3" spans="1:9" ht="15.75" customHeight="1" thickBot="1" x14ac:dyDescent="0.3">
      <c r="A3" s="398" t="s">
        <v>0</v>
      </c>
      <c r="B3" s="399"/>
      <c r="C3" s="395" t="str">
        <f>Titul!C3</f>
        <v xml:space="preserve">Obec stříbrná Skalice, Sázavská 323, 28167 Stříbrná Skalice
</v>
      </c>
      <c r="D3" s="393"/>
      <c r="E3" s="393"/>
      <c r="F3" s="393"/>
      <c r="G3" s="394"/>
    </row>
    <row r="4" spans="1:9" ht="15.75" customHeight="1" thickBot="1" x14ac:dyDescent="0.3">
      <c r="A4" s="396" t="s">
        <v>8</v>
      </c>
      <c r="B4" s="397"/>
      <c r="C4" s="1" t="str">
        <f>Titul!C4</f>
        <v>TZB projekt spol. s r.o.</v>
      </c>
      <c r="D4" s="388" t="s">
        <v>9</v>
      </c>
      <c r="E4" s="389"/>
      <c r="F4" s="360"/>
      <c r="G4" s="360"/>
    </row>
    <row r="5" spans="1:9" ht="31.5" customHeight="1" thickBot="1" x14ac:dyDescent="0.3">
      <c r="A5" s="400" t="s">
        <v>4</v>
      </c>
      <c r="B5" s="401"/>
      <c r="C5" s="2">
        <f>SUM(G10:G28)</f>
        <v>0</v>
      </c>
      <c r="D5" s="390" t="s">
        <v>10</v>
      </c>
      <c r="E5" s="391"/>
      <c r="F5" s="388"/>
      <c r="G5" s="389"/>
    </row>
    <row r="6" spans="1:9" ht="15.75" thickBot="1" x14ac:dyDescent="0.3">
      <c r="A6" s="400" t="s">
        <v>30</v>
      </c>
      <c r="B6" s="401"/>
      <c r="C6" s="3">
        <f>C5*0.21</f>
        <v>0</v>
      </c>
      <c r="D6" s="372" t="s">
        <v>21</v>
      </c>
      <c r="E6" s="374"/>
      <c r="F6" s="375"/>
      <c r="G6" s="373"/>
    </row>
    <row r="7" spans="1:9" ht="18.75" thickBot="1" x14ac:dyDescent="0.3">
      <c r="A7" s="400" t="s">
        <v>3</v>
      </c>
      <c r="B7" s="401"/>
      <c r="C7" s="2">
        <f>C5+C6</f>
        <v>0</v>
      </c>
      <c r="D7" s="372" t="s">
        <v>20</v>
      </c>
      <c r="E7" s="373"/>
      <c r="F7" s="366" t="s">
        <v>488</v>
      </c>
      <c r="G7" s="367"/>
    </row>
    <row r="8" spans="1:9" ht="15.75" thickBot="1" x14ac:dyDescent="0.3">
      <c r="A8" s="6" t="s">
        <v>27</v>
      </c>
      <c r="B8" s="18" t="s">
        <v>28</v>
      </c>
      <c r="C8" s="19" t="s">
        <v>29</v>
      </c>
      <c r="D8" s="20" t="s">
        <v>12</v>
      </c>
      <c r="E8" s="21" t="s">
        <v>11</v>
      </c>
      <c r="F8" s="22" t="s">
        <v>13</v>
      </c>
      <c r="G8" s="20" t="s">
        <v>14</v>
      </c>
    </row>
    <row r="9" spans="1:9" s="5" customFormat="1" ht="21.75" thickBot="1" x14ac:dyDescent="0.4">
      <c r="A9" s="408" t="s">
        <v>142</v>
      </c>
      <c r="B9" s="408"/>
      <c r="C9" s="408"/>
      <c r="D9" s="408"/>
      <c r="E9" s="408"/>
      <c r="F9" s="408"/>
      <c r="G9" s="409"/>
      <c r="I9" s="71"/>
    </row>
    <row r="10" spans="1:9" ht="19.5" thickBot="1" x14ac:dyDescent="0.35">
      <c r="A10" s="197"/>
      <c r="B10" s="198"/>
      <c r="C10" s="227" t="s">
        <v>18</v>
      </c>
      <c r="D10" s="199"/>
      <c r="E10" s="199"/>
      <c r="F10" s="200"/>
      <c r="G10" s="201"/>
      <c r="I10" s="86"/>
    </row>
    <row r="11" spans="1:9" ht="30" x14ac:dyDescent="0.25">
      <c r="A11" s="156">
        <v>1</v>
      </c>
      <c r="B11" s="158">
        <v>1</v>
      </c>
      <c r="C11" s="193" t="s">
        <v>95</v>
      </c>
      <c r="D11" s="194" t="s">
        <v>1</v>
      </c>
      <c r="E11" s="195">
        <v>10</v>
      </c>
      <c r="F11" s="162"/>
      <c r="G11" s="159">
        <f t="shared" ref="G11:G22" si="0">E11*F11</f>
        <v>0</v>
      </c>
    </row>
    <row r="12" spans="1:9" ht="30" x14ac:dyDescent="0.25">
      <c r="A12" s="45">
        <v>2</v>
      </c>
      <c r="B12" s="46">
        <v>2</v>
      </c>
      <c r="C12" s="85" t="s">
        <v>96</v>
      </c>
      <c r="D12" s="47" t="s">
        <v>1</v>
      </c>
      <c r="E12" s="48">
        <v>1</v>
      </c>
      <c r="F12" s="153"/>
      <c r="G12" s="49">
        <f t="shared" si="0"/>
        <v>0</v>
      </c>
    </row>
    <row r="13" spans="1:9" ht="30" x14ac:dyDescent="0.25">
      <c r="A13" s="45">
        <v>3</v>
      </c>
      <c r="B13" s="46">
        <v>3</v>
      </c>
      <c r="C13" s="85" t="s">
        <v>65</v>
      </c>
      <c r="D13" s="47" t="s">
        <v>1</v>
      </c>
      <c r="E13" s="48">
        <v>54</v>
      </c>
      <c r="F13" s="153"/>
      <c r="G13" s="49">
        <f t="shared" si="0"/>
        <v>0</v>
      </c>
    </row>
    <row r="14" spans="1:9" ht="30" x14ac:dyDescent="0.25">
      <c r="A14" s="45">
        <v>4</v>
      </c>
      <c r="B14" s="46">
        <v>4</v>
      </c>
      <c r="C14" s="85" t="s">
        <v>64</v>
      </c>
      <c r="D14" s="47" t="s">
        <v>1</v>
      </c>
      <c r="E14" s="48">
        <v>6</v>
      </c>
      <c r="F14" s="153"/>
      <c r="G14" s="49">
        <f t="shared" si="0"/>
        <v>0</v>
      </c>
    </row>
    <row r="15" spans="1:9" ht="30" x14ac:dyDescent="0.25">
      <c r="A15" s="45">
        <v>5</v>
      </c>
      <c r="B15" s="46">
        <v>5</v>
      </c>
      <c r="C15" s="85" t="s">
        <v>63</v>
      </c>
      <c r="D15" s="47" t="s">
        <v>1</v>
      </c>
      <c r="E15" s="48">
        <v>2</v>
      </c>
      <c r="F15" s="153"/>
      <c r="G15" s="49">
        <f t="shared" si="0"/>
        <v>0</v>
      </c>
    </row>
    <row r="16" spans="1:9" x14ac:dyDescent="0.25">
      <c r="A16" s="45">
        <v>6</v>
      </c>
      <c r="B16" s="46">
        <v>6</v>
      </c>
      <c r="C16" s="64" t="s">
        <v>62</v>
      </c>
      <c r="D16" s="47" t="s">
        <v>1</v>
      </c>
      <c r="E16" s="48">
        <f>SUM(E11:E15)</f>
        <v>73</v>
      </c>
      <c r="F16" s="153"/>
      <c r="G16" s="49">
        <f t="shared" si="0"/>
        <v>0</v>
      </c>
    </row>
    <row r="17" spans="1:9" s="62" customFormat="1" x14ac:dyDescent="0.25">
      <c r="A17" s="45">
        <v>7</v>
      </c>
      <c r="B17" s="46">
        <v>7</v>
      </c>
      <c r="C17" s="64" t="s">
        <v>109</v>
      </c>
      <c r="D17" s="47" t="s">
        <v>1</v>
      </c>
      <c r="E17" s="48">
        <v>11</v>
      </c>
      <c r="F17" s="153"/>
      <c r="G17" s="49">
        <f t="shared" si="0"/>
        <v>0</v>
      </c>
      <c r="I17" s="65"/>
    </row>
    <row r="18" spans="1:9" ht="15" customHeight="1" x14ac:dyDescent="0.25">
      <c r="A18" s="45">
        <v>8</v>
      </c>
      <c r="B18" s="46">
        <v>8</v>
      </c>
      <c r="C18" s="64" t="s">
        <v>105</v>
      </c>
      <c r="D18" s="47" t="s">
        <v>1</v>
      </c>
      <c r="E18" s="48">
        <v>60</v>
      </c>
      <c r="F18" s="153"/>
      <c r="G18" s="49">
        <f t="shared" si="0"/>
        <v>0</v>
      </c>
    </row>
    <row r="19" spans="1:9" ht="17.25" customHeight="1" x14ac:dyDescent="0.25">
      <c r="A19" s="45">
        <v>9</v>
      </c>
      <c r="B19" s="46">
        <v>9</v>
      </c>
      <c r="C19" s="64" t="s">
        <v>106</v>
      </c>
      <c r="D19" s="47" t="s">
        <v>1</v>
      </c>
      <c r="E19" s="48">
        <v>2</v>
      </c>
      <c r="F19" s="153"/>
      <c r="G19" s="49">
        <f t="shared" si="0"/>
        <v>0</v>
      </c>
    </row>
    <row r="20" spans="1:9" ht="29.45" customHeight="1" x14ac:dyDescent="0.25">
      <c r="A20" s="45">
        <v>10</v>
      </c>
      <c r="B20" s="46">
        <v>10</v>
      </c>
      <c r="C20" s="85" t="s">
        <v>47</v>
      </c>
      <c r="D20" s="47" t="s">
        <v>1</v>
      </c>
      <c r="E20" s="48">
        <v>73</v>
      </c>
      <c r="F20" s="153"/>
      <c r="G20" s="49">
        <f t="shared" si="0"/>
        <v>0</v>
      </c>
    </row>
    <row r="21" spans="1:9" x14ac:dyDescent="0.25">
      <c r="A21" s="45">
        <v>11</v>
      </c>
      <c r="B21" s="46">
        <v>11</v>
      </c>
      <c r="C21" s="85" t="s">
        <v>107</v>
      </c>
      <c r="D21" s="64" t="s">
        <v>1</v>
      </c>
      <c r="E21" s="87">
        <v>73</v>
      </c>
      <c r="F21" s="153"/>
      <c r="G21" s="49">
        <f t="shared" si="0"/>
        <v>0</v>
      </c>
    </row>
    <row r="22" spans="1:9" ht="30.75" thickBot="1" x14ac:dyDescent="0.3">
      <c r="A22" s="202">
        <v>12</v>
      </c>
      <c r="B22" s="171">
        <v>12</v>
      </c>
      <c r="C22" s="203" t="s">
        <v>108</v>
      </c>
      <c r="D22" s="173" t="s">
        <v>5</v>
      </c>
      <c r="E22" s="174">
        <v>73</v>
      </c>
      <c r="F22" s="172"/>
      <c r="G22" s="204">
        <f t="shared" si="0"/>
        <v>0</v>
      </c>
    </row>
    <row r="23" spans="1:9" ht="19.5" thickBot="1" x14ac:dyDescent="0.35">
      <c r="A23" s="208"/>
      <c r="B23" s="209"/>
      <c r="C23" s="228" t="s">
        <v>48</v>
      </c>
      <c r="D23" s="210"/>
      <c r="E23" s="211"/>
      <c r="F23" s="212"/>
      <c r="G23" s="213"/>
    </row>
    <row r="24" spans="1:9" x14ac:dyDescent="0.25">
      <c r="A24" s="156">
        <v>13</v>
      </c>
      <c r="B24" s="158">
        <v>13</v>
      </c>
      <c r="C24" s="205" t="s">
        <v>16</v>
      </c>
      <c r="D24" s="206" t="s">
        <v>5</v>
      </c>
      <c r="E24" s="207">
        <v>1</v>
      </c>
      <c r="F24" s="159"/>
      <c r="G24" s="159">
        <f>E24*F24</f>
        <v>0</v>
      </c>
    </row>
    <row r="25" spans="1:9" x14ac:dyDescent="0.25">
      <c r="A25" s="45">
        <v>14</v>
      </c>
      <c r="B25" s="46">
        <v>14</v>
      </c>
      <c r="C25" s="50" t="s">
        <v>42</v>
      </c>
      <c r="D25" s="51" t="s">
        <v>5</v>
      </c>
      <c r="E25" s="52">
        <v>2</v>
      </c>
      <c r="F25" s="49"/>
      <c r="G25" s="49">
        <f>E25*F25</f>
        <v>0</v>
      </c>
    </row>
    <row r="26" spans="1:9" ht="30" x14ac:dyDescent="0.25">
      <c r="A26" s="45">
        <v>15</v>
      </c>
      <c r="B26" s="46">
        <v>15</v>
      </c>
      <c r="C26" s="53" t="s">
        <v>61</v>
      </c>
      <c r="D26" s="51" t="s">
        <v>26</v>
      </c>
      <c r="E26" s="52">
        <v>3</v>
      </c>
      <c r="F26" s="49"/>
      <c r="G26" s="49">
        <f>E26*F26</f>
        <v>0</v>
      </c>
    </row>
    <row r="27" spans="1:9" x14ac:dyDescent="0.25">
      <c r="A27" s="45">
        <v>16</v>
      </c>
      <c r="B27" s="46">
        <v>16</v>
      </c>
      <c r="C27" s="54" t="s">
        <v>44</v>
      </c>
      <c r="D27" s="51" t="s">
        <v>5</v>
      </c>
      <c r="E27" s="55">
        <v>1</v>
      </c>
      <c r="F27" s="49"/>
      <c r="G27" s="49">
        <f>E27*F27</f>
        <v>0</v>
      </c>
    </row>
    <row r="28" spans="1:9" ht="15.75" thickBot="1" x14ac:dyDescent="0.3">
      <c r="A28" s="148">
        <v>17</v>
      </c>
      <c r="B28" s="149">
        <v>17</v>
      </c>
      <c r="C28" s="150" t="s">
        <v>15</v>
      </c>
      <c r="D28" s="150" t="s">
        <v>5</v>
      </c>
      <c r="E28" s="151">
        <v>1</v>
      </c>
      <c r="F28" s="152"/>
      <c r="G28" s="152">
        <f>E28*F28</f>
        <v>0</v>
      </c>
    </row>
    <row r="29" spans="1:9" ht="15" customHeight="1" x14ac:dyDescent="0.25">
      <c r="A29" s="402" t="s">
        <v>17</v>
      </c>
      <c r="B29" s="403"/>
      <c r="C29" s="403"/>
      <c r="D29" s="403"/>
      <c r="E29" s="403"/>
      <c r="F29" s="403"/>
      <c r="G29" s="404"/>
    </row>
    <row r="30" spans="1:9" ht="15.75" thickBot="1" x14ac:dyDescent="0.3">
      <c r="A30" s="405"/>
      <c r="B30" s="406"/>
      <c r="C30" s="406"/>
      <c r="D30" s="406"/>
      <c r="E30" s="406"/>
      <c r="F30" s="406"/>
      <c r="G30" s="407"/>
    </row>
  </sheetData>
  <mergeCells count="19">
    <mergeCell ref="A29:G30"/>
    <mergeCell ref="A7:B7"/>
    <mergeCell ref="D7:E7"/>
    <mergeCell ref="F7:G7"/>
    <mergeCell ref="A9:G9"/>
    <mergeCell ref="A5:B5"/>
    <mergeCell ref="D5:E5"/>
    <mergeCell ref="F5:G5"/>
    <mergeCell ref="A6:B6"/>
    <mergeCell ref="D6:E6"/>
    <mergeCell ref="F6:G6"/>
    <mergeCell ref="A4:B4"/>
    <mergeCell ref="D4:E4"/>
    <mergeCell ref="F4:G4"/>
    <mergeCell ref="A1:G1"/>
    <mergeCell ref="A2:B2"/>
    <mergeCell ref="C2:G2"/>
    <mergeCell ref="A3:B3"/>
    <mergeCell ref="C3:G3"/>
  </mergeCells>
  <pageMargins left="0.25" right="0.25" top="0.75" bottom="0.75" header="0.3" footer="0.3"/>
  <pageSetup paperSize="9" orientation="landscape" r:id="rId1"/>
  <headerFooter>
    <oddHeader>Stránka &amp;P z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9C98B-2E4A-4C59-8CE6-392A4C21FA78}">
  <dimension ref="A1:I166"/>
  <sheetViews>
    <sheetView tabSelected="1" topLeftCell="A112" zoomScale="85" zoomScaleNormal="85" workbookViewId="0">
      <selection activeCell="F7" sqref="F7:G7"/>
    </sheetView>
  </sheetViews>
  <sheetFormatPr defaultColWidth="9.140625" defaultRowHeight="15" x14ac:dyDescent="0.25"/>
  <cols>
    <col min="1" max="1" width="9.140625" style="232"/>
    <col min="2" max="2" width="16" style="232" customWidth="1"/>
    <col min="3" max="3" width="65.7109375" style="62" customWidth="1"/>
    <col min="4" max="4" width="10.5703125" style="4" bestFit="1" customWidth="1"/>
    <col min="5" max="5" width="10.5703125" style="62" customWidth="1"/>
    <col min="6" max="6" width="12.7109375" style="62" customWidth="1"/>
    <col min="7" max="7" width="13.5703125" style="62" customWidth="1"/>
    <col min="8" max="8" width="12.42578125" style="62" bestFit="1" customWidth="1"/>
    <col min="9" max="9" width="9.140625" style="65"/>
    <col min="10" max="10" width="9.140625" style="62"/>
    <col min="11" max="11" width="65.28515625" style="62" customWidth="1"/>
    <col min="12" max="16384" width="9.140625" style="62"/>
  </cols>
  <sheetData>
    <row r="1" spans="1:9" ht="18.75" customHeight="1" thickBot="1" x14ac:dyDescent="0.3">
      <c r="A1" s="382" t="s">
        <v>23</v>
      </c>
      <c r="B1" s="382"/>
      <c r="C1" s="382"/>
      <c r="D1" s="382"/>
      <c r="E1" s="382"/>
      <c r="F1" s="382"/>
      <c r="G1" s="383"/>
    </row>
    <row r="2" spans="1:9" ht="15.75" customHeight="1" thickBot="1" x14ac:dyDescent="0.3">
      <c r="A2" s="384" t="s">
        <v>7</v>
      </c>
      <c r="B2" s="385"/>
      <c r="C2" s="392" t="str">
        <f>Titul!C2</f>
        <v xml:space="preserve">Základní škola Stříbrná Skalice, výměna zdroje vytápění - tepelné čerpadlo
</v>
      </c>
      <c r="D2" s="393"/>
      <c r="E2" s="393"/>
      <c r="F2" s="393"/>
      <c r="G2" s="394"/>
    </row>
    <row r="3" spans="1:9" ht="15.75" customHeight="1" thickBot="1" x14ac:dyDescent="0.3">
      <c r="A3" s="384" t="s">
        <v>0</v>
      </c>
      <c r="B3" s="385"/>
      <c r="C3" s="395" t="str">
        <f>Titul!C3</f>
        <v xml:space="preserve">Obec stříbrná Skalice, Sázavská 323, 28167 Stříbrná Skalice
</v>
      </c>
      <c r="D3" s="393"/>
      <c r="E3" s="393"/>
      <c r="F3" s="393"/>
      <c r="G3" s="394"/>
    </row>
    <row r="4" spans="1:9" ht="15.75" customHeight="1" thickBot="1" x14ac:dyDescent="0.3">
      <c r="A4" s="386" t="s">
        <v>8</v>
      </c>
      <c r="B4" s="387"/>
      <c r="C4" s="1" t="str">
        <f>Titul!C4</f>
        <v>TZB projekt spol. s r.o.</v>
      </c>
      <c r="D4" s="388" t="s">
        <v>9</v>
      </c>
      <c r="E4" s="389"/>
      <c r="F4" s="360"/>
      <c r="G4" s="360"/>
    </row>
    <row r="5" spans="1:9" ht="31.5" customHeight="1" thickBot="1" x14ac:dyDescent="0.3">
      <c r="A5" s="368" t="s">
        <v>4</v>
      </c>
      <c r="B5" s="369"/>
      <c r="C5" s="2">
        <f>SUM(G10:G154)</f>
        <v>0</v>
      </c>
      <c r="D5" s="390" t="s">
        <v>10</v>
      </c>
      <c r="E5" s="391"/>
      <c r="F5" s="388"/>
      <c r="G5" s="389"/>
    </row>
    <row r="6" spans="1:9" ht="15.75" thickBot="1" x14ac:dyDescent="0.3">
      <c r="A6" s="368" t="s">
        <v>30</v>
      </c>
      <c r="B6" s="369"/>
      <c r="C6" s="3">
        <f>C5*0.21</f>
        <v>0</v>
      </c>
      <c r="D6" s="372" t="s">
        <v>21</v>
      </c>
      <c r="E6" s="374"/>
      <c r="F6" s="375"/>
      <c r="G6" s="373"/>
    </row>
    <row r="7" spans="1:9" ht="18.75" thickBot="1" x14ac:dyDescent="0.3">
      <c r="A7" s="368" t="s">
        <v>3</v>
      </c>
      <c r="B7" s="369"/>
      <c r="C7" s="2">
        <f>C5+C6</f>
        <v>0</v>
      </c>
      <c r="D7" s="372" t="s">
        <v>20</v>
      </c>
      <c r="E7" s="373"/>
      <c r="F7" s="366" t="s">
        <v>488</v>
      </c>
      <c r="G7" s="367"/>
    </row>
    <row r="8" spans="1:9" ht="15.75" thickBot="1" x14ac:dyDescent="0.3">
      <c r="A8" s="6" t="s">
        <v>27</v>
      </c>
      <c r="B8" s="18" t="s">
        <v>28</v>
      </c>
      <c r="C8" s="19" t="s">
        <v>29</v>
      </c>
      <c r="D8" s="20" t="s">
        <v>12</v>
      </c>
      <c r="E8" s="21" t="s">
        <v>11</v>
      </c>
      <c r="F8" s="22" t="s">
        <v>13</v>
      </c>
      <c r="G8" s="20" t="s">
        <v>14</v>
      </c>
    </row>
    <row r="9" spans="1:9" s="5" customFormat="1" ht="21.75" thickBot="1" x14ac:dyDescent="0.4">
      <c r="A9" s="370" t="s">
        <v>143</v>
      </c>
      <c r="B9" s="370"/>
      <c r="C9" s="370"/>
      <c r="D9" s="370"/>
      <c r="E9" s="370"/>
      <c r="F9" s="370"/>
      <c r="G9" s="371"/>
      <c r="I9" s="71"/>
    </row>
    <row r="10" spans="1:9" ht="19.5" thickBot="1" x14ac:dyDescent="0.35">
      <c r="A10" s="214"/>
      <c r="B10" s="215"/>
      <c r="C10" s="229" t="s">
        <v>205</v>
      </c>
      <c r="D10" s="216"/>
      <c r="E10" s="216"/>
      <c r="F10" s="217"/>
      <c r="G10" s="218"/>
      <c r="I10" s="86"/>
    </row>
    <row r="11" spans="1:9" s="175" customFormat="1" ht="19.5" thickBot="1" x14ac:dyDescent="0.35">
      <c r="A11" s="197"/>
      <c r="B11" s="198"/>
      <c r="C11" s="227" t="s">
        <v>144</v>
      </c>
      <c r="D11" s="199"/>
      <c r="E11" s="199"/>
      <c r="F11" s="200"/>
      <c r="G11" s="201"/>
      <c r="I11" s="86"/>
    </row>
    <row r="12" spans="1:9" ht="60" x14ac:dyDescent="0.25">
      <c r="A12" s="156">
        <v>1</v>
      </c>
      <c r="B12" s="158">
        <v>1</v>
      </c>
      <c r="C12" s="157" t="s">
        <v>145</v>
      </c>
      <c r="D12" s="163" t="s">
        <v>1</v>
      </c>
      <c r="E12" s="164">
        <v>1</v>
      </c>
      <c r="F12" s="334"/>
      <c r="G12" s="159">
        <f t="shared" ref="G12:G23" si="0">E12*F12</f>
        <v>0</v>
      </c>
    </row>
    <row r="13" spans="1:9" ht="49.5" customHeight="1" x14ac:dyDescent="0.25">
      <c r="A13" s="45">
        <v>2</v>
      </c>
      <c r="B13" s="46">
        <v>2</v>
      </c>
      <c r="C13" s="154" t="s">
        <v>146</v>
      </c>
      <c r="D13" s="165" t="s">
        <v>1</v>
      </c>
      <c r="E13" s="166">
        <v>1</v>
      </c>
      <c r="F13" s="335"/>
      <c r="G13" s="49">
        <f t="shared" si="0"/>
        <v>0</v>
      </c>
    </row>
    <row r="14" spans="1:9" ht="34.5" customHeight="1" x14ac:dyDescent="0.25">
      <c r="A14" s="45">
        <v>3</v>
      </c>
      <c r="B14" s="46">
        <v>3</v>
      </c>
      <c r="C14" s="154" t="s">
        <v>147</v>
      </c>
      <c r="D14" s="167" t="s">
        <v>1</v>
      </c>
      <c r="E14" s="168">
        <v>4</v>
      </c>
      <c r="F14" s="335"/>
      <c r="G14" s="49">
        <f t="shared" si="0"/>
        <v>0</v>
      </c>
    </row>
    <row r="15" spans="1:9" ht="34.5" customHeight="1" x14ac:dyDescent="0.25">
      <c r="A15" s="45">
        <v>4</v>
      </c>
      <c r="B15" s="46">
        <v>4</v>
      </c>
      <c r="C15" s="154" t="s">
        <v>148</v>
      </c>
      <c r="D15" s="167" t="s">
        <v>1</v>
      </c>
      <c r="E15" s="168">
        <v>4</v>
      </c>
      <c r="F15" s="335"/>
      <c r="G15" s="49">
        <f t="shared" si="0"/>
        <v>0</v>
      </c>
    </row>
    <row r="16" spans="1:9" ht="60" x14ac:dyDescent="0.25">
      <c r="A16" s="45">
        <v>5</v>
      </c>
      <c r="B16" s="46">
        <v>5</v>
      </c>
      <c r="C16" s="154" t="s">
        <v>149</v>
      </c>
      <c r="D16" s="167" t="s">
        <v>1</v>
      </c>
      <c r="E16" s="168">
        <v>2</v>
      </c>
      <c r="F16" s="335"/>
      <c r="G16" s="49">
        <f t="shared" si="0"/>
        <v>0</v>
      </c>
    </row>
    <row r="17" spans="1:7" ht="60" x14ac:dyDescent="0.25">
      <c r="A17" s="45">
        <v>6</v>
      </c>
      <c r="B17" s="46">
        <v>6</v>
      </c>
      <c r="C17" s="154" t="s">
        <v>150</v>
      </c>
      <c r="D17" s="167" t="s">
        <v>1</v>
      </c>
      <c r="E17" s="168">
        <v>1</v>
      </c>
      <c r="F17" s="335"/>
      <c r="G17" s="49">
        <f t="shared" si="0"/>
        <v>0</v>
      </c>
    </row>
    <row r="18" spans="1:7" ht="45" x14ac:dyDescent="0.25">
      <c r="A18" s="45">
        <v>7</v>
      </c>
      <c r="B18" s="46">
        <v>7</v>
      </c>
      <c r="C18" s="154" t="s">
        <v>151</v>
      </c>
      <c r="D18" s="167" t="s">
        <v>1</v>
      </c>
      <c r="E18" s="168">
        <v>1</v>
      </c>
      <c r="F18" s="335"/>
      <c r="G18" s="49">
        <f t="shared" si="0"/>
        <v>0</v>
      </c>
    </row>
    <row r="19" spans="1:7" ht="36" customHeight="1" x14ac:dyDescent="0.25">
      <c r="A19" s="45">
        <v>8</v>
      </c>
      <c r="B19" s="46">
        <v>8</v>
      </c>
      <c r="C19" s="154" t="s">
        <v>152</v>
      </c>
      <c r="D19" s="167" t="s">
        <v>1</v>
      </c>
      <c r="E19" s="168">
        <v>1</v>
      </c>
      <c r="F19" s="335"/>
      <c r="G19" s="49">
        <f t="shared" si="0"/>
        <v>0</v>
      </c>
    </row>
    <row r="20" spans="1:7" ht="45.75" customHeight="1" x14ac:dyDescent="0.25">
      <c r="A20" s="45">
        <v>9</v>
      </c>
      <c r="B20" s="46">
        <v>9</v>
      </c>
      <c r="C20" s="154" t="s">
        <v>153</v>
      </c>
      <c r="D20" s="167" t="s">
        <v>1</v>
      </c>
      <c r="E20" s="168">
        <v>1</v>
      </c>
      <c r="F20" s="335"/>
      <c r="G20" s="49">
        <f t="shared" si="0"/>
        <v>0</v>
      </c>
    </row>
    <row r="21" spans="1:7" ht="45.75" customHeight="1" x14ac:dyDescent="0.25">
      <c r="A21" s="45">
        <v>10</v>
      </c>
      <c r="B21" s="46">
        <v>10</v>
      </c>
      <c r="C21" s="155" t="s">
        <v>154</v>
      </c>
      <c r="D21" s="169" t="s">
        <v>1</v>
      </c>
      <c r="E21" s="170">
        <v>1</v>
      </c>
      <c r="F21" s="335"/>
      <c r="G21" s="49">
        <f t="shared" si="0"/>
        <v>0</v>
      </c>
    </row>
    <row r="22" spans="1:7" ht="30" x14ac:dyDescent="0.25">
      <c r="A22" s="45">
        <v>11</v>
      </c>
      <c r="B22" s="46">
        <v>11</v>
      </c>
      <c r="C22" s="154" t="s">
        <v>155</v>
      </c>
      <c r="D22" s="167" t="s">
        <v>1</v>
      </c>
      <c r="E22" s="168">
        <v>1</v>
      </c>
      <c r="F22" s="335"/>
      <c r="G22" s="49">
        <f t="shared" si="0"/>
        <v>0</v>
      </c>
    </row>
    <row r="23" spans="1:7" x14ac:dyDescent="0.25">
      <c r="A23" s="45">
        <v>12</v>
      </c>
      <c r="B23" s="46">
        <v>12</v>
      </c>
      <c r="C23" s="154" t="s">
        <v>156</v>
      </c>
      <c r="D23" s="167" t="s">
        <v>1</v>
      </c>
      <c r="E23" s="168">
        <v>1</v>
      </c>
      <c r="F23" s="335"/>
      <c r="G23" s="49">
        <f t="shared" si="0"/>
        <v>0</v>
      </c>
    </row>
    <row r="24" spans="1:7" ht="60.6" customHeight="1" x14ac:dyDescent="0.25">
      <c r="A24" s="45"/>
      <c r="B24" s="46"/>
      <c r="C24" s="154" t="s">
        <v>157</v>
      </c>
      <c r="D24" s="167" t="s">
        <v>1</v>
      </c>
      <c r="E24" s="168">
        <v>1</v>
      </c>
      <c r="F24" s="335"/>
      <c r="G24" s="49">
        <f t="shared" ref="G24" si="1">E24*F24</f>
        <v>0</v>
      </c>
    </row>
    <row r="25" spans="1:7" x14ac:dyDescent="0.25">
      <c r="A25" s="45">
        <v>13</v>
      </c>
      <c r="B25" s="46">
        <v>13</v>
      </c>
      <c r="C25" s="154" t="s">
        <v>158</v>
      </c>
      <c r="D25" s="167" t="s">
        <v>1</v>
      </c>
      <c r="E25" s="168">
        <v>2</v>
      </c>
      <c r="F25" s="335"/>
      <c r="G25" s="49">
        <f>E25*F25</f>
        <v>0</v>
      </c>
    </row>
    <row r="26" spans="1:7" x14ac:dyDescent="0.25">
      <c r="A26" s="45">
        <v>14</v>
      </c>
      <c r="B26" s="46">
        <v>14</v>
      </c>
      <c r="C26" s="154" t="s">
        <v>159</v>
      </c>
      <c r="D26" s="167" t="s">
        <v>1</v>
      </c>
      <c r="E26" s="168">
        <v>1</v>
      </c>
      <c r="F26" s="335"/>
      <c r="G26" s="49">
        <f>E26*F26</f>
        <v>0</v>
      </c>
    </row>
    <row r="27" spans="1:7" x14ac:dyDescent="0.25">
      <c r="A27" s="45">
        <v>15</v>
      </c>
      <c r="B27" s="46">
        <v>15</v>
      </c>
      <c r="C27" s="154" t="s">
        <v>160</v>
      </c>
      <c r="D27" s="167" t="s">
        <v>1</v>
      </c>
      <c r="E27" s="168">
        <v>1</v>
      </c>
      <c r="F27" s="335"/>
      <c r="G27" s="49">
        <f>E27*F27</f>
        <v>0</v>
      </c>
    </row>
    <row r="28" spans="1:7" ht="30.75" thickBot="1" x14ac:dyDescent="0.3">
      <c r="A28" s="45">
        <v>16</v>
      </c>
      <c r="B28" s="46">
        <v>16</v>
      </c>
      <c r="C28" s="154" t="s">
        <v>161</v>
      </c>
      <c r="D28" s="167" t="s">
        <v>1</v>
      </c>
      <c r="E28" s="168">
        <v>1</v>
      </c>
      <c r="F28" s="335"/>
      <c r="G28" s="49">
        <f>E28*F28</f>
        <v>0</v>
      </c>
    </row>
    <row r="29" spans="1:7" ht="19.5" thickBot="1" x14ac:dyDescent="0.35">
      <c r="A29" s="197"/>
      <c r="B29" s="198"/>
      <c r="C29" s="227" t="s">
        <v>162</v>
      </c>
      <c r="D29" s="199"/>
      <c r="E29" s="128"/>
      <c r="F29" s="336"/>
      <c r="G29" s="221"/>
    </row>
    <row r="30" spans="1:7" ht="30" x14ac:dyDescent="0.25">
      <c r="A30" s="310">
        <v>17</v>
      </c>
      <c r="B30" s="230">
        <v>17</v>
      </c>
      <c r="C30" s="157" t="s">
        <v>163</v>
      </c>
      <c r="D30" s="219" t="s">
        <v>1</v>
      </c>
      <c r="E30" s="220">
        <v>1</v>
      </c>
      <c r="F30" s="337"/>
      <c r="G30" s="159">
        <f>E30*F30</f>
        <v>0</v>
      </c>
    </row>
    <row r="31" spans="1:7" x14ac:dyDescent="0.25">
      <c r="A31" s="301">
        <v>18</v>
      </c>
      <c r="B31" s="231">
        <v>18</v>
      </c>
      <c r="C31" s="154" t="s">
        <v>164</v>
      </c>
      <c r="D31" s="167" t="s">
        <v>1</v>
      </c>
      <c r="E31" s="168">
        <v>1</v>
      </c>
      <c r="F31" s="338"/>
      <c r="G31" s="49">
        <f>E31*F31</f>
        <v>0</v>
      </c>
    </row>
    <row r="32" spans="1:7" x14ac:dyDescent="0.25">
      <c r="A32" s="301">
        <v>19</v>
      </c>
      <c r="B32" s="231">
        <v>19</v>
      </c>
      <c r="C32" s="154" t="s">
        <v>165</v>
      </c>
      <c r="D32" s="167" t="s">
        <v>1</v>
      </c>
      <c r="E32" s="168">
        <v>1</v>
      </c>
      <c r="F32" s="338"/>
      <c r="G32" s="49">
        <f>E32*F32</f>
        <v>0</v>
      </c>
    </row>
    <row r="33" spans="1:7" x14ac:dyDescent="0.25">
      <c r="A33" s="301">
        <v>20</v>
      </c>
      <c r="B33" s="231">
        <v>20</v>
      </c>
      <c r="C33" s="154" t="s">
        <v>166</v>
      </c>
      <c r="D33" s="167" t="s">
        <v>1</v>
      </c>
      <c r="E33" s="168">
        <v>1</v>
      </c>
      <c r="F33" s="338"/>
      <c r="G33" s="49">
        <f>E33*F33</f>
        <v>0</v>
      </c>
    </row>
    <row r="34" spans="1:7" ht="15.75" thickBot="1" x14ac:dyDescent="0.3">
      <c r="A34" s="301">
        <v>21</v>
      </c>
      <c r="B34" s="231">
        <v>21</v>
      </c>
      <c r="C34" s="154" t="s">
        <v>167</v>
      </c>
      <c r="D34" s="178" t="s">
        <v>1</v>
      </c>
      <c r="E34" s="183">
        <v>1</v>
      </c>
      <c r="F34" s="338"/>
      <c r="G34" s="49">
        <f>E34*F34</f>
        <v>0</v>
      </c>
    </row>
    <row r="35" spans="1:7" ht="38.25" thickBot="1" x14ac:dyDescent="0.35">
      <c r="A35" s="197"/>
      <c r="B35" s="198"/>
      <c r="C35" s="227" t="s">
        <v>168</v>
      </c>
      <c r="D35" s="199"/>
      <c r="E35" s="128"/>
      <c r="F35" s="336"/>
      <c r="G35" s="221"/>
    </row>
    <row r="36" spans="1:7" x14ac:dyDescent="0.25">
      <c r="A36" s="310">
        <v>22</v>
      </c>
      <c r="B36" s="230">
        <v>22</v>
      </c>
      <c r="C36" s="222" t="s">
        <v>169</v>
      </c>
      <c r="D36" s="184"/>
      <c r="E36" s="185"/>
      <c r="F36" s="339"/>
      <c r="G36" s="311"/>
    </row>
    <row r="37" spans="1:7" ht="30" x14ac:dyDescent="0.25">
      <c r="A37" s="301">
        <v>23</v>
      </c>
      <c r="B37" s="231">
        <v>23</v>
      </c>
      <c r="C37" s="176" t="s">
        <v>170</v>
      </c>
      <c r="D37" s="178" t="s">
        <v>1</v>
      </c>
      <c r="E37" s="179">
        <v>4</v>
      </c>
      <c r="F37" s="338"/>
      <c r="G37" s="302">
        <f>E37*F37</f>
        <v>0</v>
      </c>
    </row>
    <row r="38" spans="1:7" ht="30" x14ac:dyDescent="0.25">
      <c r="A38" s="301">
        <v>24</v>
      </c>
      <c r="B38" s="231">
        <v>24</v>
      </c>
      <c r="C38" s="176" t="s">
        <v>171</v>
      </c>
      <c r="D38" s="178" t="s">
        <v>1</v>
      </c>
      <c r="E38" s="179">
        <v>4</v>
      </c>
      <c r="F38" s="338"/>
      <c r="G38" s="302">
        <f t="shared" ref="G38:G78" si="2">E38*F38</f>
        <v>0</v>
      </c>
    </row>
    <row r="39" spans="1:7" ht="30" x14ac:dyDescent="0.25">
      <c r="A39" s="301">
        <v>25</v>
      </c>
      <c r="B39" s="231">
        <v>25</v>
      </c>
      <c r="C39" s="180" t="s">
        <v>172</v>
      </c>
      <c r="D39" s="178" t="s">
        <v>1</v>
      </c>
      <c r="E39" s="179">
        <v>2</v>
      </c>
      <c r="F39" s="338"/>
      <c r="G39" s="302">
        <f t="shared" si="2"/>
        <v>0</v>
      </c>
    </row>
    <row r="40" spans="1:7" ht="30" x14ac:dyDescent="0.25">
      <c r="A40" s="301">
        <v>26</v>
      </c>
      <c r="B40" s="231">
        <v>26</v>
      </c>
      <c r="C40" s="180" t="s">
        <v>173</v>
      </c>
      <c r="D40" s="178" t="s">
        <v>1</v>
      </c>
      <c r="E40" s="179">
        <v>1</v>
      </c>
      <c r="F40" s="338"/>
      <c r="G40" s="302">
        <f t="shared" si="2"/>
        <v>0</v>
      </c>
    </row>
    <row r="41" spans="1:7" ht="30" x14ac:dyDescent="0.25">
      <c r="A41" s="301">
        <v>27</v>
      </c>
      <c r="B41" s="231">
        <v>27</v>
      </c>
      <c r="C41" s="180" t="s">
        <v>174</v>
      </c>
      <c r="D41" s="178" t="s">
        <v>1</v>
      </c>
      <c r="E41" s="179">
        <v>1</v>
      </c>
      <c r="F41" s="338"/>
      <c r="G41" s="302">
        <f t="shared" si="2"/>
        <v>0</v>
      </c>
    </row>
    <row r="42" spans="1:7" ht="30" x14ac:dyDescent="0.25">
      <c r="A42" s="301">
        <v>28</v>
      </c>
      <c r="B42" s="231">
        <v>28</v>
      </c>
      <c r="C42" s="180" t="s">
        <v>175</v>
      </c>
      <c r="D42" s="178" t="s">
        <v>1</v>
      </c>
      <c r="E42" s="179">
        <v>1</v>
      </c>
      <c r="F42" s="338"/>
      <c r="G42" s="302">
        <f t="shared" si="2"/>
        <v>0</v>
      </c>
    </row>
    <row r="43" spans="1:7" ht="30" x14ac:dyDescent="0.25">
      <c r="A43" s="301">
        <v>29</v>
      </c>
      <c r="B43" s="231">
        <v>29</v>
      </c>
      <c r="C43" s="180" t="s">
        <v>176</v>
      </c>
      <c r="D43" s="178" t="s">
        <v>1</v>
      </c>
      <c r="E43" s="179">
        <v>1</v>
      </c>
      <c r="F43" s="338"/>
      <c r="G43" s="302">
        <f t="shared" si="2"/>
        <v>0</v>
      </c>
    </row>
    <row r="44" spans="1:7" x14ac:dyDescent="0.25">
      <c r="A44" s="301">
        <v>30</v>
      </c>
      <c r="B44" s="231">
        <v>30</v>
      </c>
      <c r="C44" s="181" t="s">
        <v>177</v>
      </c>
      <c r="D44" s="178"/>
      <c r="E44" s="179"/>
      <c r="F44" s="338"/>
      <c r="G44" s="302"/>
    </row>
    <row r="45" spans="1:7" ht="30" x14ac:dyDescent="0.25">
      <c r="A45" s="301">
        <v>31</v>
      </c>
      <c r="B45" s="231">
        <v>31</v>
      </c>
      <c r="C45" s="180" t="s">
        <v>172</v>
      </c>
      <c r="D45" s="178" t="s">
        <v>1</v>
      </c>
      <c r="E45" s="179">
        <v>1</v>
      </c>
      <c r="F45" s="338"/>
      <c r="G45" s="302">
        <f t="shared" si="2"/>
        <v>0</v>
      </c>
    </row>
    <row r="46" spans="1:7" ht="30" x14ac:dyDescent="0.25">
      <c r="A46" s="301">
        <v>32</v>
      </c>
      <c r="B46" s="231">
        <v>32</v>
      </c>
      <c r="C46" s="180" t="s">
        <v>178</v>
      </c>
      <c r="D46" s="178" t="s">
        <v>1</v>
      </c>
      <c r="E46" s="179">
        <v>2</v>
      </c>
      <c r="F46" s="338"/>
      <c r="G46" s="302">
        <f t="shared" si="2"/>
        <v>0</v>
      </c>
    </row>
    <row r="47" spans="1:7" ht="30" x14ac:dyDescent="0.25">
      <c r="A47" s="301">
        <v>33</v>
      </c>
      <c r="B47" s="231">
        <v>33</v>
      </c>
      <c r="C47" s="180" t="s">
        <v>179</v>
      </c>
      <c r="D47" s="178" t="s">
        <v>1</v>
      </c>
      <c r="E47" s="179">
        <v>1</v>
      </c>
      <c r="F47" s="338"/>
      <c r="G47" s="302">
        <f t="shared" si="2"/>
        <v>0</v>
      </c>
    </row>
    <row r="48" spans="1:7" x14ac:dyDescent="0.25">
      <c r="A48" s="301">
        <v>34</v>
      </c>
      <c r="B48" s="231">
        <v>34</v>
      </c>
      <c r="C48" s="182" t="s">
        <v>180</v>
      </c>
      <c r="D48" s="178"/>
      <c r="E48" s="179"/>
      <c r="F48" s="338"/>
      <c r="G48" s="302"/>
    </row>
    <row r="49" spans="1:7" ht="30" x14ac:dyDescent="0.25">
      <c r="A49" s="301">
        <v>35</v>
      </c>
      <c r="B49" s="231">
        <v>35</v>
      </c>
      <c r="C49" s="176" t="s">
        <v>181</v>
      </c>
      <c r="D49" s="178" t="s">
        <v>1</v>
      </c>
      <c r="E49" s="179">
        <v>1</v>
      </c>
      <c r="F49" s="338"/>
      <c r="G49" s="302">
        <f t="shared" si="2"/>
        <v>0</v>
      </c>
    </row>
    <row r="50" spans="1:7" x14ac:dyDescent="0.25">
      <c r="A50" s="301">
        <v>36</v>
      </c>
      <c r="B50" s="231">
        <v>36</v>
      </c>
      <c r="C50" s="176" t="s">
        <v>182</v>
      </c>
      <c r="D50" s="178" t="s">
        <v>1</v>
      </c>
      <c r="E50" s="179">
        <v>1</v>
      </c>
      <c r="F50" s="338"/>
      <c r="G50" s="302">
        <f t="shared" si="2"/>
        <v>0</v>
      </c>
    </row>
    <row r="51" spans="1:7" ht="30" x14ac:dyDescent="0.25">
      <c r="A51" s="301">
        <v>37</v>
      </c>
      <c r="B51" s="231">
        <v>37</v>
      </c>
      <c r="C51" s="176" t="s">
        <v>204</v>
      </c>
      <c r="D51" s="178" t="s">
        <v>1</v>
      </c>
      <c r="E51" s="179">
        <v>1</v>
      </c>
      <c r="F51" s="338"/>
      <c r="G51" s="302">
        <f t="shared" si="2"/>
        <v>0</v>
      </c>
    </row>
    <row r="52" spans="1:7" ht="30" x14ac:dyDescent="0.25">
      <c r="A52" s="301">
        <v>38</v>
      </c>
      <c r="B52" s="231">
        <v>38</v>
      </c>
      <c r="C52" s="176" t="s">
        <v>183</v>
      </c>
      <c r="D52" s="178" t="s">
        <v>1</v>
      </c>
      <c r="E52" s="179">
        <v>1</v>
      </c>
      <c r="F52" s="338"/>
      <c r="G52" s="302">
        <f t="shared" si="2"/>
        <v>0</v>
      </c>
    </row>
    <row r="53" spans="1:7" x14ac:dyDescent="0.25">
      <c r="A53" s="301">
        <v>39</v>
      </c>
      <c r="B53" s="231">
        <v>39</v>
      </c>
      <c r="C53" s="182" t="s">
        <v>184</v>
      </c>
      <c r="D53" s="178"/>
      <c r="E53" s="179"/>
      <c r="F53" s="338"/>
      <c r="G53" s="302"/>
    </row>
    <row r="54" spans="1:7" ht="30" x14ac:dyDescent="0.25">
      <c r="A54" s="301">
        <v>40</v>
      </c>
      <c r="B54" s="231">
        <v>40</v>
      </c>
      <c r="C54" s="176" t="s">
        <v>185</v>
      </c>
      <c r="D54" s="178" t="s">
        <v>1</v>
      </c>
      <c r="E54" s="179">
        <v>1</v>
      </c>
      <c r="F54" s="338"/>
      <c r="G54" s="302">
        <f t="shared" si="2"/>
        <v>0</v>
      </c>
    </row>
    <row r="55" spans="1:7" x14ac:dyDescent="0.25">
      <c r="A55" s="301">
        <v>41</v>
      </c>
      <c r="B55" s="231">
        <v>41</v>
      </c>
      <c r="C55" s="176" t="s">
        <v>186</v>
      </c>
      <c r="D55" s="178" t="s">
        <v>1</v>
      </c>
      <c r="E55" s="179">
        <v>1</v>
      </c>
      <c r="F55" s="338"/>
      <c r="G55" s="302">
        <f t="shared" si="2"/>
        <v>0</v>
      </c>
    </row>
    <row r="56" spans="1:7" ht="30" x14ac:dyDescent="0.25">
      <c r="A56" s="301">
        <v>42</v>
      </c>
      <c r="B56" s="231">
        <v>42</v>
      </c>
      <c r="C56" s="176" t="s">
        <v>203</v>
      </c>
      <c r="D56" s="178" t="s">
        <v>1</v>
      </c>
      <c r="E56" s="179">
        <v>1</v>
      </c>
      <c r="F56" s="338"/>
      <c r="G56" s="302">
        <f t="shared" si="2"/>
        <v>0</v>
      </c>
    </row>
    <row r="57" spans="1:7" ht="30" x14ac:dyDescent="0.25">
      <c r="A57" s="301">
        <v>43</v>
      </c>
      <c r="B57" s="231">
        <v>43</v>
      </c>
      <c r="C57" s="176" t="s">
        <v>183</v>
      </c>
      <c r="D57" s="178" t="s">
        <v>1</v>
      </c>
      <c r="E57" s="179">
        <v>1</v>
      </c>
      <c r="F57" s="338"/>
      <c r="G57" s="302">
        <f t="shared" si="2"/>
        <v>0</v>
      </c>
    </row>
    <row r="58" spans="1:7" x14ac:dyDescent="0.25">
      <c r="A58" s="301">
        <v>44</v>
      </c>
      <c r="B58" s="231">
        <v>44</v>
      </c>
      <c r="C58" s="182" t="s">
        <v>187</v>
      </c>
      <c r="D58" s="178"/>
      <c r="E58" s="179"/>
      <c r="F58" s="338"/>
      <c r="G58" s="302"/>
    </row>
    <row r="59" spans="1:7" ht="30" x14ac:dyDescent="0.25">
      <c r="A59" s="301">
        <v>45</v>
      </c>
      <c r="B59" s="231">
        <v>45</v>
      </c>
      <c r="C59" s="176" t="s">
        <v>181</v>
      </c>
      <c r="D59" s="178" t="s">
        <v>1</v>
      </c>
      <c r="E59" s="179">
        <v>1</v>
      </c>
      <c r="F59" s="338"/>
      <c r="G59" s="302">
        <f t="shared" si="2"/>
        <v>0</v>
      </c>
    </row>
    <row r="60" spans="1:7" x14ac:dyDescent="0.25">
      <c r="A60" s="301">
        <v>46</v>
      </c>
      <c r="B60" s="231">
        <v>46</v>
      </c>
      <c r="C60" s="176" t="s">
        <v>188</v>
      </c>
      <c r="D60" s="178" t="s">
        <v>1</v>
      </c>
      <c r="E60" s="179">
        <v>1</v>
      </c>
      <c r="F60" s="338"/>
      <c r="G60" s="302">
        <f t="shared" si="2"/>
        <v>0</v>
      </c>
    </row>
    <row r="61" spans="1:7" ht="30" x14ac:dyDescent="0.25">
      <c r="A61" s="301">
        <v>47</v>
      </c>
      <c r="B61" s="231">
        <v>47</v>
      </c>
      <c r="C61" s="176" t="s">
        <v>203</v>
      </c>
      <c r="D61" s="178" t="s">
        <v>1</v>
      </c>
      <c r="E61" s="179">
        <v>1</v>
      </c>
      <c r="F61" s="338"/>
      <c r="G61" s="302">
        <f t="shared" si="2"/>
        <v>0</v>
      </c>
    </row>
    <row r="62" spans="1:7" ht="30" x14ac:dyDescent="0.25">
      <c r="A62" s="301">
        <v>48</v>
      </c>
      <c r="B62" s="231">
        <v>48</v>
      </c>
      <c r="C62" s="176" t="s">
        <v>183</v>
      </c>
      <c r="D62" s="178" t="s">
        <v>1</v>
      </c>
      <c r="E62" s="179">
        <v>1</v>
      </c>
      <c r="F62" s="338"/>
      <c r="G62" s="302">
        <f t="shared" si="2"/>
        <v>0</v>
      </c>
    </row>
    <row r="63" spans="1:7" x14ac:dyDescent="0.25">
      <c r="A63" s="301">
        <v>49</v>
      </c>
      <c r="B63" s="231">
        <v>49</v>
      </c>
      <c r="C63" s="182" t="s">
        <v>189</v>
      </c>
      <c r="D63" s="178"/>
      <c r="E63" s="179"/>
      <c r="F63" s="338"/>
      <c r="G63" s="302"/>
    </row>
    <row r="64" spans="1:7" ht="30" x14ac:dyDescent="0.25">
      <c r="A64" s="301">
        <v>50</v>
      </c>
      <c r="B64" s="231">
        <v>50</v>
      </c>
      <c r="C64" s="176" t="s">
        <v>185</v>
      </c>
      <c r="D64" s="178" t="s">
        <v>1</v>
      </c>
      <c r="E64" s="179">
        <v>1</v>
      </c>
      <c r="F64" s="338"/>
      <c r="G64" s="302">
        <f t="shared" si="2"/>
        <v>0</v>
      </c>
    </row>
    <row r="65" spans="1:9" x14ac:dyDescent="0.25">
      <c r="A65" s="301">
        <v>51</v>
      </c>
      <c r="B65" s="231">
        <v>51</v>
      </c>
      <c r="C65" s="176" t="s">
        <v>190</v>
      </c>
      <c r="D65" s="178" t="s">
        <v>1</v>
      </c>
      <c r="E65" s="179">
        <v>1</v>
      </c>
      <c r="F65" s="338"/>
      <c r="G65" s="302">
        <f t="shared" si="2"/>
        <v>0</v>
      </c>
    </row>
    <row r="66" spans="1:9" ht="30" x14ac:dyDescent="0.25">
      <c r="A66" s="301">
        <v>52</v>
      </c>
      <c r="B66" s="231">
        <v>52</v>
      </c>
      <c r="C66" s="176" t="s">
        <v>203</v>
      </c>
      <c r="D66" s="178" t="s">
        <v>1</v>
      </c>
      <c r="E66" s="179">
        <v>1</v>
      </c>
      <c r="F66" s="338"/>
      <c r="G66" s="302">
        <f t="shared" si="2"/>
        <v>0</v>
      </c>
    </row>
    <row r="67" spans="1:9" ht="30" x14ac:dyDescent="0.25">
      <c r="A67" s="301">
        <v>53</v>
      </c>
      <c r="B67" s="231">
        <v>53</v>
      </c>
      <c r="C67" s="176" t="s">
        <v>183</v>
      </c>
      <c r="D67" s="178" t="s">
        <v>1</v>
      </c>
      <c r="E67" s="179">
        <v>1</v>
      </c>
      <c r="F67" s="338"/>
      <c r="G67" s="302">
        <f t="shared" si="2"/>
        <v>0</v>
      </c>
    </row>
    <row r="68" spans="1:9" x14ac:dyDescent="0.25">
      <c r="A68" s="301">
        <v>54</v>
      </c>
      <c r="B68" s="231">
        <v>54</v>
      </c>
      <c r="C68" s="182" t="s">
        <v>191</v>
      </c>
      <c r="D68" s="178"/>
      <c r="E68" s="179"/>
      <c r="F68" s="338"/>
      <c r="G68" s="302">
        <f t="shared" si="2"/>
        <v>0</v>
      </c>
    </row>
    <row r="69" spans="1:9" x14ac:dyDescent="0.25">
      <c r="A69" s="301">
        <v>55</v>
      </c>
      <c r="B69" s="231">
        <v>55</v>
      </c>
      <c r="C69" s="176" t="s">
        <v>192</v>
      </c>
      <c r="D69" s="178" t="s">
        <v>1</v>
      </c>
      <c r="E69" s="179">
        <v>1</v>
      </c>
      <c r="F69" s="338"/>
      <c r="G69" s="302">
        <f t="shared" si="2"/>
        <v>0</v>
      </c>
    </row>
    <row r="70" spans="1:9" ht="30" x14ac:dyDescent="0.25">
      <c r="A70" s="301">
        <v>56</v>
      </c>
      <c r="B70" s="231">
        <v>56</v>
      </c>
      <c r="C70" s="176" t="s">
        <v>193</v>
      </c>
      <c r="D70" s="178" t="s">
        <v>1</v>
      </c>
      <c r="E70" s="179">
        <v>1</v>
      </c>
      <c r="F70" s="338"/>
      <c r="G70" s="302">
        <f t="shared" si="2"/>
        <v>0</v>
      </c>
    </row>
    <row r="71" spans="1:9" ht="30" x14ac:dyDescent="0.25">
      <c r="A71" s="301">
        <v>57</v>
      </c>
      <c r="B71" s="231">
        <v>57</v>
      </c>
      <c r="C71" s="176" t="s">
        <v>194</v>
      </c>
      <c r="D71" s="178" t="s">
        <v>1</v>
      </c>
      <c r="E71" s="179">
        <v>1</v>
      </c>
      <c r="F71" s="338"/>
      <c r="G71" s="302">
        <f>E71*F71</f>
        <v>0</v>
      </c>
    </row>
    <row r="72" spans="1:9" ht="30" x14ac:dyDescent="0.25">
      <c r="A72" s="301">
        <v>58</v>
      </c>
      <c r="B72" s="231">
        <v>58</v>
      </c>
      <c r="C72" s="176" t="s">
        <v>195</v>
      </c>
      <c r="D72" s="178" t="s">
        <v>1</v>
      </c>
      <c r="E72" s="179">
        <v>1</v>
      </c>
      <c r="F72" s="338"/>
      <c r="G72" s="302">
        <f t="shared" si="2"/>
        <v>0</v>
      </c>
    </row>
    <row r="73" spans="1:9" ht="30" x14ac:dyDescent="0.25">
      <c r="A73" s="301">
        <v>59</v>
      </c>
      <c r="B73" s="231">
        <v>59</v>
      </c>
      <c r="C73" s="176" t="s">
        <v>196</v>
      </c>
      <c r="D73" s="178" t="s">
        <v>1</v>
      </c>
      <c r="E73" s="179">
        <v>1</v>
      </c>
      <c r="F73" s="338"/>
      <c r="G73" s="302">
        <f t="shared" si="2"/>
        <v>0</v>
      </c>
    </row>
    <row r="74" spans="1:9" x14ac:dyDescent="0.25">
      <c r="A74" s="301">
        <v>60</v>
      </c>
      <c r="B74" s="231">
        <v>60</v>
      </c>
      <c r="C74" s="176" t="s">
        <v>197</v>
      </c>
      <c r="D74" s="178" t="s">
        <v>1</v>
      </c>
      <c r="E74" s="179">
        <v>1</v>
      </c>
      <c r="F74" s="338"/>
      <c r="G74" s="302">
        <f t="shared" si="2"/>
        <v>0</v>
      </c>
    </row>
    <row r="75" spans="1:9" ht="30" x14ac:dyDescent="0.25">
      <c r="A75" s="301">
        <v>61</v>
      </c>
      <c r="B75" s="231">
        <v>61</v>
      </c>
      <c r="C75" s="176" t="s">
        <v>198</v>
      </c>
      <c r="D75" s="178" t="s">
        <v>1</v>
      </c>
      <c r="E75" s="179">
        <v>1</v>
      </c>
      <c r="F75" s="338"/>
      <c r="G75" s="302">
        <f t="shared" si="2"/>
        <v>0</v>
      </c>
    </row>
    <row r="76" spans="1:9" x14ac:dyDescent="0.25">
      <c r="A76" s="301">
        <v>62</v>
      </c>
      <c r="B76" s="231">
        <v>62</v>
      </c>
      <c r="C76" s="167" t="s">
        <v>199</v>
      </c>
      <c r="D76" s="178" t="s">
        <v>1</v>
      </c>
      <c r="E76" s="179">
        <v>1</v>
      </c>
      <c r="F76" s="338"/>
      <c r="G76" s="302">
        <f t="shared" si="2"/>
        <v>0</v>
      </c>
    </row>
    <row r="77" spans="1:9" x14ac:dyDescent="0.25">
      <c r="A77" s="301">
        <v>63</v>
      </c>
      <c r="B77" s="231">
        <v>63</v>
      </c>
      <c r="C77" s="182" t="s">
        <v>200</v>
      </c>
      <c r="D77" s="178"/>
      <c r="E77" s="179"/>
      <c r="F77" s="338"/>
      <c r="G77" s="302">
        <f t="shared" si="2"/>
        <v>0</v>
      </c>
    </row>
    <row r="78" spans="1:9" ht="30" x14ac:dyDescent="0.25">
      <c r="A78" s="301">
        <v>64</v>
      </c>
      <c r="B78" s="231">
        <v>64</v>
      </c>
      <c r="C78" s="180" t="s">
        <v>201</v>
      </c>
      <c r="D78" s="178" t="s">
        <v>1</v>
      </c>
      <c r="E78" s="179">
        <v>1</v>
      </c>
      <c r="F78" s="338"/>
      <c r="G78" s="302">
        <f t="shared" si="2"/>
        <v>0</v>
      </c>
    </row>
    <row r="79" spans="1:9" s="189" customFormat="1" ht="15.75" thickBot="1" x14ac:dyDescent="0.3">
      <c r="A79" s="301">
        <v>65</v>
      </c>
      <c r="B79" s="231">
        <v>65</v>
      </c>
      <c r="C79" s="167" t="s">
        <v>202</v>
      </c>
      <c r="D79" s="178" t="s">
        <v>1</v>
      </c>
      <c r="E79" s="179">
        <v>1</v>
      </c>
      <c r="F79" s="338"/>
      <c r="G79" s="302">
        <f>E79*F79</f>
        <v>0</v>
      </c>
      <c r="I79" s="65"/>
    </row>
    <row r="80" spans="1:9" ht="19.5" thickBot="1" x14ac:dyDescent="0.35">
      <c r="A80" s="160"/>
      <c r="B80" s="161"/>
      <c r="C80" s="227" t="s">
        <v>206</v>
      </c>
      <c r="D80" s="199"/>
      <c r="E80" s="128"/>
      <c r="F80" s="336"/>
      <c r="G80" s="221"/>
    </row>
    <row r="81" spans="1:7" ht="19.5" thickBot="1" x14ac:dyDescent="0.35">
      <c r="A81" s="160"/>
      <c r="B81" s="161"/>
      <c r="C81" s="227" t="s">
        <v>207</v>
      </c>
      <c r="D81" s="199"/>
      <c r="E81" s="128"/>
      <c r="F81" s="336"/>
      <c r="G81" s="221"/>
    </row>
    <row r="82" spans="1:7" ht="30" x14ac:dyDescent="0.25">
      <c r="A82" s="310">
        <v>66</v>
      </c>
      <c r="B82" s="230">
        <v>66</v>
      </c>
      <c r="C82" s="157" t="s">
        <v>208</v>
      </c>
      <c r="D82" s="223" t="s">
        <v>1</v>
      </c>
      <c r="E82" s="224">
        <v>1</v>
      </c>
      <c r="F82" s="337"/>
      <c r="G82" s="312">
        <f t="shared" ref="G82:G92" si="3">E82*F82</f>
        <v>0</v>
      </c>
    </row>
    <row r="83" spans="1:7" ht="30" x14ac:dyDescent="0.25">
      <c r="A83" s="301">
        <v>67</v>
      </c>
      <c r="B83" s="231">
        <v>67</v>
      </c>
      <c r="C83" s="180" t="s">
        <v>209</v>
      </c>
      <c r="D83" s="169" t="s">
        <v>1</v>
      </c>
      <c r="E83" s="179">
        <v>1</v>
      </c>
      <c r="F83" s="338"/>
      <c r="G83" s="302">
        <f t="shared" si="3"/>
        <v>0</v>
      </c>
    </row>
    <row r="84" spans="1:7" ht="45" x14ac:dyDescent="0.25">
      <c r="A84" s="301">
        <v>68</v>
      </c>
      <c r="B84" s="231">
        <v>68</v>
      </c>
      <c r="C84" s="155" t="s">
        <v>210</v>
      </c>
      <c r="D84" s="169" t="s">
        <v>1</v>
      </c>
      <c r="E84" s="179">
        <v>1</v>
      </c>
      <c r="F84" s="338"/>
      <c r="G84" s="302">
        <f t="shared" si="3"/>
        <v>0</v>
      </c>
    </row>
    <row r="85" spans="1:7" ht="30" x14ac:dyDescent="0.25">
      <c r="A85" s="301">
        <v>69</v>
      </c>
      <c r="B85" s="231">
        <v>69</v>
      </c>
      <c r="C85" s="155" t="s">
        <v>211</v>
      </c>
      <c r="D85" s="169" t="s">
        <v>1</v>
      </c>
      <c r="E85" s="179">
        <v>1</v>
      </c>
      <c r="F85" s="338"/>
      <c r="G85" s="302">
        <f t="shared" si="3"/>
        <v>0</v>
      </c>
    </row>
    <row r="86" spans="1:7" x14ac:dyDescent="0.25">
      <c r="A86" s="301">
        <v>70</v>
      </c>
      <c r="B86" s="231">
        <v>70</v>
      </c>
      <c r="C86" s="155" t="s">
        <v>158</v>
      </c>
      <c r="D86" s="169" t="s">
        <v>1</v>
      </c>
      <c r="E86" s="169">
        <v>1</v>
      </c>
      <c r="F86" s="338"/>
      <c r="G86" s="302">
        <f t="shared" si="3"/>
        <v>0</v>
      </c>
    </row>
    <row r="87" spans="1:7" x14ac:dyDescent="0.25">
      <c r="A87" s="301">
        <v>71</v>
      </c>
      <c r="B87" s="231">
        <v>71</v>
      </c>
      <c r="C87" s="188" t="s">
        <v>212</v>
      </c>
      <c r="D87" s="178"/>
      <c r="E87" s="179"/>
      <c r="F87" s="338"/>
      <c r="G87" s="302">
        <f t="shared" si="3"/>
        <v>0</v>
      </c>
    </row>
    <row r="88" spans="1:7" x14ac:dyDescent="0.25">
      <c r="A88" s="301">
        <v>72</v>
      </c>
      <c r="B88" s="231">
        <v>72</v>
      </c>
      <c r="C88" s="187" t="s">
        <v>213</v>
      </c>
      <c r="D88" s="178" t="s">
        <v>1</v>
      </c>
      <c r="E88" s="179">
        <v>4</v>
      </c>
      <c r="F88" s="338"/>
      <c r="G88" s="302">
        <f t="shared" si="3"/>
        <v>0</v>
      </c>
    </row>
    <row r="89" spans="1:7" x14ac:dyDescent="0.25">
      <c r="A89" s="310">
        <v>74</v>
      </c>
      <c r="B89" s="230">
        <v>73</v>
      </c>
      <c r="C89" s="187" t="s">
        <v>214</v>
      </c>
      <c r="D89" s="178" t="s">
        <v>1</v>
      </c>
      <c r="E89" s="179">
        <v>1</v>
      </c>
      <c r="F89" s="338"/>
      <c r="G89" s="302">
        <f t="shared" si="3"/>
        <v>0</v>
      </c>
    </row>
    <row r="90" spans="1:7" x14ac:dyDescent="0.25">
      <c r="A90" s="301">
        <v>74</v>
      </c>
      <c r="B90" s="231">
        <v>74</v>
      </c>
      <c r="C90" s="186" t="s">
        <v>215</v>
      </c>
      <c r="D90" s="178" t="s">
        <v>1</v>
      </c>
      <c r="E90" s="169">
        <v>2</v>
      </c>
      <c r="F90" s="338"/>
      <c r="G90" s="302">
        <f t="shared" si="3"/>
        <v>0</v>
      </c>
    </row>
    <row r="91" spans="1:7" x14ac:dyDescent="0.25">
      <c r="A91" s="301">
        <v>75</v>
      </c>
      <c r="B91" s="231">
        <v>75</v>
      </c>
      <c r="C91" s="186" t="s">
        <v>216</v>
      </c>
      <c r="D91" s="178" t="s">
        <v>1</v>
      </c>
      <c r="E91" s="169">
        <v>2</v>
      </c>
      <c r="F91" s="338"/>
      <c r="G91" s="302">
        <f t="shared" si="3"/>
        <v>0</v>
      </c>
    </row>
    <row r="92" spans="1:7" ht="30.75" thickBot="1" x14ac:dyDescent="0.3">
      <c r="A92" s="301">
        <v>76</v>
      </c>
      <c r="B92" s="231">
        <v>76</v>
      </c>
      <c r="C92" s="155" t="s">
        <v>217</v>
      </c>
      <c r="D92" s="178" t="s">
        <v>1</v>
      </c>
      <c r="E92" s="169">
        <v>6</v>
      </c>
      <c r="F92" s="338"/>
      <c r="G92" s="302">
        <f t="shared" si="3"/>
        <v>0</v>
      </c>
    </row>
    <row r="93" spans="1:7" ht="19.5" thickBot="1" x14ac:dyDescent="0.35">
      <c r="A93" s="160"/>
      <c r="B93" s="161"/>
      <c r="C93" s="227" t="s">
        <v>218</v>
      </c>
      <c r="D93" s="199"/>
      <c r="E93" s="128"/>
      <c r="F93" s="336"/>
      <c r="G93" s="221"/>
    </row>
    <row r="94" spans="1:7" x14ac:dyDescent="0.25">
      <c r="A94" s="310">
        <v>77</v>
      </c>
      <c r="B94" s="230">
        <v>77</v>
      </c>
      <c r="C94" s="225" t="s">
        <v>219</v>
      </c>
      <c r="D94" s="223" t="s">
        <v>1</v>
      </c>
      <c r="E94" s="224">
        <v>3</v>
      </c>
      <c r="F94" s="337"/>
      <c r="G94" s="312">
        <f t="shared" ref="G94:G97" si="4">E94*F94</f>
        <v>0</v>
      </c>
    </row>
    <row r="95" spans="1:7" x14ac:dyDescent="0.25">
      <c r="A95" s="301">
        <v>78</v>
      </c>
      <c r="B95" s="231">
        <v>78</v>
      </c>
      <c r="C95" s="155" t="s">
        <v>220</v>
      </c>
      <c r="D95" s="178" t="s">
        <v>1</v>
      </c>
      <c r="E95" s="179">
        <v>3</v>
      </c>
      <c r="F95" s="338"/>
      <c r="G95" s="302">
        <f t="shared" si="4"/>
        <v>0</v>
      </c>
    </row>
    <row r="96" spans="1:7" x14ac:dyDescent="0.25">
      <c r="A96" s="301">
        <v>79</v>
      </c>
      <c r="B96" s="231">
        <v>79</v>
      </c>
      <c r="C96" s="155" t="s">
        <v>221</v>
      </c>
      <c r="D96" s="178" t="s">
        <v>1</v>
      </c>
      <c r="E96" s="179">
        <v>1</v>
      </c>
      <c r="F96" s="338"/>
      <c r="G96" s="302">
        <f t="shared" si="4"/>
        <v>0</v>
      </c>
    </row>
    <row r="97" spans="1:7" ht="15.75" thickBot="1" x14ac:dyDescent="0.3">
      <c r="A97" s="301">
        <v>80</v>
      </c>
      <c r="B97" s="231">
        <v>80</v>
      </c>
      <c r="C97" s="154" t="s">
        <v>222</v>
      </c>
      <c r="D97" s="167" t="s">
        <v>1</v>
      </c>
      <c r="E97" s="167">
        <v>1</v>
      </c>
      <c r="F97" s="338"/>
      <c r="G97" s="302">
        <f t="shared" si="4"/>
        <v>0</v>
      </c>
    </row>
    <row r="98" spans="1:7" ht="19.5" thickBot="1" x14ac:dyDescent="0.35">
      <c r="A98" s="160"/>
      <c r="B98" s="161"/>
      <c r="C98" s="227" t="s">
        <v>223</v>
      </c>
      <c r="D98" s="199"/>
      <c r="E98" s="128"/>
      <c r="F98" s="336"/>
      <c r="G98" s="221"/>
    </row>
    <row r="99" spans="1:7" ht="45" x14ac:dyDescent="0.25">
      <c r="A99" s="310">
        <v>81</v>
      </c>
      <c r="B99" s="230">
        <v>81</v>
      </c>
      <c r="C99" s="157" t="s">
        <v>224</v>
      </c>
      <c r="D99" s="223" t="s">
        <v>1</v>
      </c>
      <c r="E99" s="224">
        <v>1</v>
      </c>
      <c r="F99" s="337"/>
      <c r="G99" s="312">
        <f t="shared" ref="G99:G102" si="5">E99*F99</f>
        <v>0</v>
      </c>
    </row>
    <row r="100" spans="1:7" ht="105" x14ac:dyDescent="0.25">
      <c r="A100" s="301">
        <v>82</v>
      </c>
      <c r="B100" s="231">
        <v>82</v>
      </c>
      <c r="C100" s="155" t="s">
        <v>225</v>
      </c>
      <c r="D100" s="178" t="s">
        <v>1</v>
      </c>
      <c r="E100" s="179">
        <v>1</v>
      </c>
      <c r="F100" s="338"/>
      <c r="G100" s="302">
        <f t="shared" si="5"/>
        <v>0</v>
      </c>
    </row>
    <row r="101" spans="1:7" ht="75" x14ac:dyDescent="0.25">
      <c r="A101" s="301">
        <v>83</v>
      </c>
      <c r="B101" s="231">
        <v>83</v>
      </c>
      <c r="C101" s="155" t="s">
        <v>226</v>
      </c>
      <c r="D101" s="178" t="s">
        <v>1</v>
      </c>
      <c r="E101" s="179">
        <v>1</v>
      </c>
      <c r="F101" s="338"/>
      <c r="G101" s="302">
        <f t="shared" si="5"/>
        <v>0</v>
      </c>
    </row>
    <row r="102" spans="1:7" ht="60.75" thickBot="1" x14ac:dyDescent="0.3">
      <c r="A102" s="301">
        <v>84</v>
      </c>
      <c r="B102" s="231">
        <v>84</v>
      </c>
      <c r="C102" s="155" t="s">
        <v>227</v>
      </c>
      <c r="D102" s="178" t="s">
        <v>1</v>
      </c>
      <c r="E102" s="179">
        <v>1</v>
      </c>
      <c r="F102" s="338"/>
      <c r="G102" s="302">
        <f t="shared" si="5"/>
        <v>0</v>
      </c>
    </row>
    <row r="103" spans="1:7" ht="19.5" thickBot="1" x14ac:dyDescent="0.35">
      <c r="A103" s="197"/>
      <c r="B103" s="198"/>
      <c r="C103" s="227" t="s">
        <v>228</v>
      </c>
      <c r="D103" s="199"/>
      <c r="E103" s="128"/>
      <c r="F103" s="336"/>
      <c r="G103" s="221"/>
    </row>
    <row r="104" spans="1:7" ht="30" x14ac:dyDescent="0.25">
      <c r="A104" s="310">
        <v>85</v>
      </c>
      <c r="B104" s="230">
        <v>85</v>
      </c>
      <c r="C104" s="225" t="s">
        <v>229</v>
      </c>
      <c r="D104" s="223" t="s">
        <v>1</v>
      </c>
      <c r="E104" s="224">
        <v>1</v>
      </c>
      <c r="F104" s="337"/>
      <c r="G104" s="312">
        <f t="shared" ref="G104:G106" si="6">E104*F104</f>
        <v>0</v>
      </c>
    </row>
    <row r="105" spans="1:7" x14ac:dyDescent="0.25">
      <c r="A105" s="301">
        <v>86</v>
      </c>
      <c r="B105" s="231">
        <v>86</v>
      </c>
      <c r="C105" s="154" t="s">
        <v>230</v>
      </c>
      <c r="D105" s="167" t="s">
        <v>1</v>
      </c>
      <c r="E105" s="167">
        <v>1</v>
      </c>
      <c r="F105" s="338"/>
      <c r="G105" s="302">
        <f t="shared" si="6"/>
        <v>0</v>
      </c>
    </row>
    <row r="106" spans="1:7" ht="15.75" thickBot="1" x14ac:dyDescent="0.3">
      <c r="A106" s="301">
        <v>87</v>
      </c>
      <c r="B106" s="231">
        <v>87</v>
      </c>
      <c r="C106" s="154" t="s">
        <v>231</v>
      </c>
      <c r="D106" s="167" t="s">
        <v>1</v>
      </c>
      <c r="E106" s="167">
        <v>1</v>
      </c>
      <c r="F106" s="338"/>
      <c r="G106" s="302">
        <f t="shared" si="6"/>
        <v>0</v>
      </c>
    </row>
    <row r="107" spans="1:7" ht="19.5" thickBot="1" x14ac:dyDescent="0.35">
      <c r="A107" s="197"/>
      <c r="B107" s="198"/>
      <c r="C107" s="227" t="s">
        <v>232</v>
      </c>
      <c r="D107" s="199"/>
      <c r="E107" s="128"/>
      <c r="F107" s="336"/>
      <c r="G107" s="221"/>
    </row>
    <row r="108" spans="1:7" x14ac:dyDescent="0.25">
      <c r="A108" s="310">
        <v>88</v>
      </c>
      <c r="B108" s="230">
        <v>88</v>
      </c>
      <c r="C108" s="226" t="s">
        <v>233</v>
      </c>
      <c r="D108" s="224" t="s">
        <v>2</v>
      </c>
      <c r="E108" s="224">
        <v>20</v>
      </c>
      <c r="F108" s="340"/>
      <c r="G108" s="312">
        <f t="shared" ref="G108:G120" si="7">E108*F108</f>
        <v>0</v>
      </c>
    </row>
    <row r="109" spans="1:7" x14ac:dyDescent="0.25">
      <c r="A109" s="301">
        <v>89</v>
      </c>
      <c r="B109" s="231">
        <v>89</v>
      </c>
      <c r="C109" s="177" t="s">
        <v>234</v>
      </c>
      <c r="D109" s="179" t="s">
        <v>2</v>
      </c>
      <c r="E109" s="179">
        <v>15</v>
      </c>
      <c r="F109" s="338"/>
      <c r="G109" s="302">
        <f t="shared" si="7"/>
        <v>0</v>
      </c>
    </row>
    <row r="110" spans="1:7" x14ac:dyDescent="0.25">
      <c r="A110" s="301">
        <v>90</v>
      </c>
      <c r="B110" s="231">
        <v>90</v>
      </c>
      <c r="C110" s="177" t="s">
        <v>235</v>
      </c>
      <c r="D110" s="179" t="s">
        <v>2</v>
      </c>
      <c r="E110" s="179">
        <v>15</v>
      </c>
      <c r="F110" s="338"/>
      <c r="G110" s="302">
        <f t="shared" si="7"/>
        <v>0</v>
      </c>
    </row>
    <row r="111" spans="1:7" x14ac:dyDescent="0.25">
      <c r="A111" s="301">
        <v>91</v>
      </c>
      <c r="B111" s="231">
        <v>91</v>
      </c>
      <c r="C111" s="177" t="s">
        <v>236</v>
      </c>
      <c r="D111" s="179" t="s">
        <v>2</v>
      </c>
      <c r="E111" s="179">
        <v>35</v>
      </c>
      <c r="F111" s="338"/>
      <c r="G111" s="302">
        <f t="shared" si="7"/>
        <v>0</v>
      </c>
    </row>
    <row r="112" spans="1:7" x14ac:dyDescent="0.25">
      <c r="A112" s="301">
        <v>92</v>
      </c>
      <c r="B112" s="231">
        <v>92</v>
      </c>
      <c r="C112" s="177" t="s">
        <v>237</v>
      </c>
      <c r="D112" s="179" t="s">
        <v>2</v>
      </c>
      <c r="E112" s="179">
        <v>20</v>
      </c>
      <c r="F112" s="338"/>
      <c r="G112" s="302">
        <f t="shared" si="7"/>
        <v>0</v>
      </c>
    </row>
    <row r="113" spans="1:7" x14ac:dyDescent="0.25">
      <c r="A113" s="301">
        <v>93</v>
      </c>
      <c r="B113" s="231">
        <v>93</v>
      </c>
      <c r="C113" s="177" t="s">
        <v>238</v>
      </c>
      <c r="D113" s="179" t="s">
        <v>2</v>
      </c>
      <c r="E113" s="179">
        <v>30</v>
      </c>
      <c r="F113" s="338"/>
      <c r="G113" s="302">
        <f t="shared" si="7"/>
        <v>0</v>
      </c>
    </row>
    <row r="114" spans="1:7" x14ac:dyDescent="0.25">
      <c r="A114" s="301">
        <v>94</v>
      </c>
      <c r="B114" s="231">
        <v>94</v>
      </c>
      <c r="C114" s="177" t="s">
        <v>239</v>
      </c>
      <c r="D114" s="179" t="s">
        <v>2</v>
      </c>
      <c r="E114" s="179">
        <v>20</v>
      </c>
      <c r="F114" s="338"/>
      <c r="G114" s="302">
        <f t="shared" si="7"/>
        <v>0</v>
      </c>
    </row>
    <row r="115" spans="1:7" x14ac:dyDescent="0.25">
      <c r="A115" s="301">
        <v>95</v>
      </c>
      <c r="B115" s="231">
        <v>95</v>
      </c>
      <c r="C115" s="177" t="s">
        <v>240</v>
      </c>
      <c r="D115" s="179" t="s">
        <v>1</v>
      </c>
      <c r="E115" s="179">
        <v>130</v>
      </c>
      <c r="F115" s="338"/>
      <c r="G115" s="302">
        <f t="shared" si="7"/>
        <v>0</v>
      </c>
    </row>
    <row r="116" spans="1:7" x14ac:dyDescent="0.25">
      <c r="A116" s="301">
        <v>96</v>
      </c>
      <c r="B116" s="231">
        <v>96</v>
      </c>
      <c r="C116" s="177" t="s">
        <v>241</v>
      </c>
      <c r="D116" s="179" t="s">
        <v>1</v>
      </c>
      <c r="E116" s="179">
        <v>8</v>
      </c>
      <c r="F116" s="338"/>
      <c r="G116" s="302">
        <f t="shared" si="7"/>
        <v>0</v>
      </c>
    </row>
    <row r="117" spans="1:7" x14ac:dyDescent="0.25">
      <c r="A117" s="301">
        <v>97</v>
      </c>
      <c r="B117" s="231">
        <v>97</v>
      </c>
      <c r="C117" s="177" t="s">
        <v>242</v>
      </c>
      <c r="D117" s="178" t="s">
        <v>1</v>
      </c>
      <c r="E117" s="179">
        <v>1</v>
      </c>
      <c r="F117" s="338"/>
      <c r="G117" s="302">
        <f t="shared" si="7"/>
        <v>0</v>
      </c>
    </row>
    <row r="118" spans="1:7" x14ac:dyDescent="0.25">
      <c r="A118" s="301">
        <v>98</v>
      </c>
      <c r="B118" s="231">
        <v>98</v>
      </c>
      <c r="C118" s="177" t="s">
        <v>243</v>
      </c>
      <c r="D118" s="178" t="s">
        <v>5</v>
      </c>
      <c r="E118" s="179">
        <v>1</v>
      </c>
      <c r="F118" s="338"/>
      <c r="G118" s="302">
        <f t="shared" si="7"/>
        <v>0</v>
      </c>
    </row>
    <row r="119" spans="1:7" x14ac:dyDescent="0.25">
      <c r="A119" s="301">
        <v>99</v>
      </c>
      <c r="B119" s="231">
        <v>99</v>
      </c>
      <c r="C119" s="177" t="s">
        <v>244</v>
      </c>
      <c r="D119" s="178" t="s">
        <v>5</v>
      </c>
      <c r="E119" s="179">
        <v>1</v>
      </c>
      <c r="F119" s="338"/>
      <c r="G119" s="302">
        <f t="shared" si="7"/>
        <v>0</v>
      </c>
    </row>
    <row r="120" spans="1:7" ht="15.75" thickBot="1" x14ac:dyDescent="0.3">
      <c r="A120" s="301">
        <v>100</v>
      </c>
      <c r="B120" s="231">
        <v>100</v>
      </c>
      <c r="C120" s="177" t="s">
        <v>245</v>
      </c>
      <c r="D120" s="178" t="s">
        <v>5</v>
      </c>
      <c r="E120" s="179">
        <v>1</v>
      </c>
      <c r="F120" s="338"/>
      <c r="G120" s="302">
        <f t="shared" si="7"/>
        <v>0</v>
      </c>
    </row>
    <row r="121" spans="1:7" ht="19.5" thickBot="1" x14ac:dyDescent="0.35">
      <c r="A121" s="197"/>
      <c r="B121" s="198"/>
      <c r="C121" s="227" t="s">
        <v>246</v>
      </c>
      <c r="D121" s="199"/>
      <c r="E121" s="128"/>
      <c r="F121" s="336"/>
      <c r="G121" s="221"/>
    </row>
    <row r="122" spans="1:7" x14ac:dyDescent="0.25">
      <c r="A122" s="310">
        <v>101</v>
      </c>
      <c r="B122" s="230">
        <v>101</v>
      </c>
      <c r="C122" s="226" t="s">
        <v>247</v>
      </c>
      <c r="D122" s="224" t="s">
        <v>2</v>
      </c>
      <c r="E122" s="224">
        <v>170</v>
      </c>
      <c r="F122" s="337"/>
      <c r="G122" s="312">
        <f t="shared" ref="G122:G138" si="8">E122*F122</f>
        <v>0</v>
      </c>
    </row>
    <row r="123" spans="1:7" x14ac:dyDescent="0.25">
      <c r="A123" s="301">
        <v>102</v>
      </c>
      <c r="B123" s="231">
        <v>102</v>
      </c>
      <c r="C123" s="177" t="s">
        <v>248</v>
      </c>
      <c r="D123" s="179" t="s">
        <v>2</v>
      </c>
      <c r="E123" s="179">
        <v>30</v>
      </c>
      <c r="F123" s="338"/>
      <c r="G123" s="302">
        <f t="shared" si="8"/>
        <v>0</v>
      </c>
    </row>
    <row r="124" spans="1:7" x14ac:dyDescent="0.25">
      <c r="A124" s="301">
        <v>103</v>
      </c>
      <c r="B124" s="231">
        <v>103</v>
      </c>
      <c r="C124" s="177" t="s">
        <v>249</v>
      </c>
      <c r="D124" s="179" t="s">
        <v>2</v>
      </c>
      <c r="E124" s="179">
        <v>50</v>
      </c>
      <c r="F124" s="338"/>
      <c r="G124" s="302">
        <f t="shared" si="8"/>
        <v>0</v>
      </c>
    </row>
    <row r="125" spans="1:7" x14ac:dyDescent="0.25">
      <c r="A125" s="301">
        <v>104</v>
      </c>
      <c r="B125" s="231">
        <v>104</v>
      </c>
      <c r="C125" s="177" t="s">
        <v>250</v>
      </c>
      <c r="D125" s="179" t="s">
        <v>2</v>
      </c>
      <c r="E125" s="179">
        <v>25</v>
      </c>
      <c r="F125" s="338"/>
      <c r="G125" s="302">
        <f t="shared" si="8"/>
        <v>0</v>
      </c>
    </row>
    <row r="126" spans="1:7" x14ac:dyDescent="0.25">
      <c r="A126" s="301">
        <v>105</v>
      </c>
      <c r="B126" s="231">
        <v>105</v>
      </c>
      <c r="C126" s="177" t="s">
        <v>251</v>
      </c>
      <c r="D126" s="179" t="s">
        <v>2</v>
      </c>
      <c r="E126" s="179">
        <v>260</v>
      </c>
      <c r="F126" s="338"/>
      <c r="G126" s="302">
        <f t="shared" si="8"/>
        <v>0</v>
      </c>
    </row>
    <row r="127" spans="1:7" x14ac:dyDescent="0.25">
      <c r="A127" s="301">
        <v>106</v>
      </c>
      <c r="B127" s="231">
        <v>106</v>
      </c>
      <c r="C127" s="177" t="s">
        <v>252</v>
      </c>
      <c r="D127" s="179" t="s">
        <v>2</v>
      </c>
      <c r="E127" s="179">
        <v>170</v>
      </c>
      <c r="F127" s="338"/>
      <c r="G127" s="302">
        <f t="shared" si="8"/>
        <v>0</v>
      </c>
    </row>
    <row r="128" spans="1:7" x14ac:dyDescent="0.25">
      <c r="A128" s="301">
        <v>107</v>
      </c>
      <c r="B128" s="231">
        <v>107</v>
      </c>
      <c r="C128" s="177" t="s">
        <v>253</v>
      </c>
      <c r="D128" s="179" t="s">
        <v>2</v>
      </c>
      <c r="E128" s="179">
        <v>7</v>
      </c>
      <c r="F128" s="338"/>
      <c r="G128" s="302">
        <f t="shared" si="8"/>
        <v>0</v>
      </c>
    </row>
    <row r="129" spans="1:7" x14ac:dyDescent="0.25">
      <c r="A129" s="301">
        <v>108</v>
      </c>
      <c r="B129" s="231">
        <v>108</v>
      </c>
      <c r="C129" s="177" t="s">
        <v>254</v>
      </c>
      <c r="D129" s="179" t="s">
        <v>2</v>
      </c>
      <c r="E129" s="179">
        <v>20</v>
      </c>
      <c r="F129" s="338"/>
      <c r="G129" s="302">
        <f t="shared" si="8"/>
        <v>0</v>
      </c>
    </row>
    <row r="130" spans="1:7" x14ac:dyDescent="0.25">
      <c r="A130" s="301">
        <v>109</v>
      </c>
      <c r="B130" s="231">
        <v>109</v>
      </c>
      <c r="C130" s="177" t="s">
        <v>255</v>
      </c>
      <c r="D130" s="179" t="s">
        <v>2</v>
      </c>
      <c r="E130" s="179">
        <v>45</v>
      </c>
      <c r="F130" s="338"/>
      <c r="G130" s="302">
        <f t="shared" si="8"/>
        <v>0</v>
      </c>
    </row>
    <row r="131" spans="1:7" x14ac:dyDescent="0.25">
      <c r="A131" s="301">
        <v>110</v>
      </c>
      <c r="B131" s="231">
        <v>110</v>
      </c>
      <c r="C131" s="177" t="s">
        <v>256</v>
      </c>
      <c r="D131" s="179" t="s">
        <v>2</v>
      </c>
      <c r="E131" s="179">
        <v>50</v>
      </c>
      <c r="F131" s="338"/>
      <c r="G131" s="302">
        <f t="shared" si="8"/>
        <v>0</v>
      </c>
    </row>
    <row r="132" spans="1:7" x14ac:dyDescent="0.25">
      <c r="A132" s="301">
        <v>111</v>
      </c>
      <c r="B132" s="231">
        <v>111</v>
      </c>
      <c r="C132" s="177" t="s">
        <v>257</v>
      </c>
      <c r="D132" s="179" t="s">
        <v>2</v>
      </c>
      <c r="E132" s="179">
        <v>60</v>
      </c>
      <c r="F132" s="338"/>
      <c r="G132" s="302">
        <f t="shared" si="8"/>
        <v>0</v>
      </c>
    </row>
    <row r="133" spans="1:7" x14ac:dyDescent="0.25">
      <c r="A133" s="301">
        <v>112</v>
      </c>
      <c r="B133" s="231">
        <v>112</v>
      </c>
      <c r="C133" s="177" t="s">
        <v>258</v>
      </c>
      <c r="D133" s="179" t="s">
        <v>2</v>
      </c>
      <c r="E133" s="179">
        <v>180</v>
      </c>
      <c r="F133" s="338"/>
      <c r="G133" s="302">
        <f t="shared" si="8"/>
        <v>0</v>
      </c>
    </row>
    <row r="134" spans="1:7" x14ac:dyDescent="0.25">
      <c r="A134" s="301">
        <v>113</v>
      </c>
      <c r="B134" s="231">
        <v>113</v>
      </c>
      <c r="C134" s="177" t="s">
        <v>259</v>
      </c>
      <c r="D134" s="179" t="s">
        <v>2</v>
      </c>
      <c r="E134" s="179">
        <v>20</v>
      </c>
      <c r="F134" s="338"/>
      <c r="G134" s="302">
        <f t="shared" si="8"/>
        <v>0</v>
      </c>
    </row>
    <row r="135" spans="1:7" x14ac:dyDescent="0.25">
      <c r="A135" s="301">
        <v>114</v>
      </c>
      <c r="B135" s="231">
        <v>114</v>
      </c>
      <c r="C135" s="177" t="s">
        <v>260</v>
      </c>
      <c r="D135" s="179" t="s">
        <v>2</v>
      </c>
      <c r="E135" s="179">
        <v>55</v>
      </c>
      <c r="F135" s="338"/>
      <c r="G135" s="302">
        <f t="shared" si="8"/>
        <v>0</v>
      </c>
    </row>
    <row r="136" spans="1:7" x14ac:dyDescent="0.25">
      <c r="A136" s="301">
        <v>115</v>
      </c>
      <c r="B136" s="231">
        <v>115</v>
      </c>
      <c r="C136" s="177" t="s">
        <v>261</v>
      </c>
      <c r="D136" s="179" t="s">
        <v>2</v>
      </c>
      <c r="E136" s="179">
        <v>80</v>
      </c>
      <c r="F136" s="338"/>
      <c r="G136" s="302">
        <f t="shared" si="8"/>
        <v>0</v>
      </c>
    </row>
    <row r="137" spans="1:7" x14ac:dyDescent="0.25">
      <c r="A137" s="301">
        <v>116</v>
      </c>
      <c r="B137" s="231">
        <v>116</v>
      </c>
      <c r="C137" s="177" t="s">
        <v>262</v>
      </c>
      <c r="D137" s="179" t="s">
        <v>2</v>
      </c>
      <c r="E137" s="179">
        <v>10</v>
      </c>
      <c r="F137" s="338"/>
      <c r="G137" s="302">
        <f t="shared" si="8"/>
        <v>0</v>
      </c>
    </row>
    <row r="138" spans="1:7" ht="15.75" thickBot="1" x14ac:dyDescent="0.3">
      <c r="A138" s="301">
        <v>117</v>
      </c>
      <c r="B138" s="231">
        <v>117</v>
      </c>
      <c r="C138" s="177" t="s">
        <v>263</v>
      </c>
      <c r="D138" s="179" t="s">
        <v>2</v>
      </c>
      <c r="E138" s="179">
        <v>65</v>
      </c>
      <c r="F138" s="338"/>
      <c r="G138" s="302">
        <f t="shared" si="8"/>
        <v>0</v>
      </c>
    </row>
    <row r="139" spans="1:7" ht="19.5" thickBot="1" x14ac:dyDescent="0.35">
      <c r="A139" s="197"/>
      <c r="B139" s="198"/>
      <c r="C139" s="227" t="s">
        <v>264</v>
      </c>
      <c r="D139" s="199"/>
      <c r="E139" s="128"/>
      <c r="F139" s="336"/>
      <c r="G139" s="221"/>
    </row>
    <row r="140" spans="1:7" x14ac:dyDescent="0.25">
      <c r="A140" s="310">
        <v>118</v>
      </c>
      <c r="B140" s="230">
        <v>118</v>
      </c>
      <c r="C140" s="226" t="s">
        <v>265</v>
      </c>
      <c r="D140" s="223" t="s">
        <v>1</v>
      </c>
      <c r="E140" s="224">
        <v>1</v>
      </c>
      <c r="F140" s="337"/>
      <c r="G140" s="312">
        <f t="shared" ref="G140:G154" si="9">E140*F140</f>
        <v>0</v>
      </c>
    </row>
    <row r="141" spans="1:7" x14ac:dyDescent="0.25">
      <c r="A141" s="301">
        <v>119</v>
      </c>
      <c r="B141" s="231">
        <v>119</v>
      </c>
      <c r="C141" s="177" t="s">
        <v>266</v>
      </c>
      <c r="D141" s="178" t="s">
        <v>1</v>
      </c>
      <c r="E141" s="179">
        <v>1</v>
      </c>
      <c r="F141" s="338"/>
      <c r="G141" s="302">
        <f t="shared" si="9"/>
        <v>0</v>
      </c>
    </row>
    <row r="142" spans="1:7" x14ac:dyDescent="0.25">
      <c r="A142" s="301">
        <v>120</v>
      </c>
      <c r="B142" s="231">
        <v>120</v>
      </c>
      <c r="C142" s="177" t="s">
        <v>267</v>
      </c>
      <c r="D142" s="178" t="s">
        <v>1</v>
      </c>
      <c r="E142" s="179">
        <v>1</v>
      </c>
      <c r="F142" s="338"/>
      <c r="G142" s="302">
        <f t="shared" si="9"/>
        <v>0</v>
      </c>
    </row>
    <row r="143" spans="1:7" x14ac:dyDescent="0.25">
      <c r="A143" s="301">
        <v>121</v>
      </c>
      <c r="B143" s="231">
        <v>121</v>
      </c>
      <c r="C143" s="177" t="s">
        <v>268</v>
      </c>
      <c r="D143" s="178" t="s">
        <v>1</v>
      </c>
      <c r="E143" s="179">
        <v>1</v>
      </c>
      <c r="F143" s="338"/>
      <c r="G143" s="302">
        <f t="shared" si="9"/>
        <v>0</v>
      </c>
    </row>
    <row r="144" spans="1:7" x14ac:dyDescent="0.25">
      <c r="A144" s="301">
        <v>122</v>
      </c>
      <c r="B144" s="231">
        <v>122</v>
      </c>
      <c r="C144" s="177" t="s">
        <v>269</v>
      </c>
      <c r="D144" s="178" t="s">
        <v>1</v>
      </c>
      <c r="E144" s="179">
        <v>1</v>
      </c>
      <c r="F144" s="338"/>
      <c r="G144" s="302">
        <f t="shared" si="9"/>
        <v>0</v>
      </c>
    </row>
    <row r="145" spans="1:7" x14ac:dyDescent="0.25">
      <c r="A145" s="301">
        <v>123</v>
      </c>
      <c r="B145" s="231">
        <v>123</v>
      </c>
      <c r="C145" s="190" t="s">
        <v>270</v>
      </c>
      <c r="D145" s="178" t="s">
        <v>1</v>
      </c>
      <c r="E145" s="179">
        <v>1</v>
      </c>
      <c r="F145" s="338"/>
      <c r="G145" s="302">
        <f t="shared" si="9"/>
        <v>0</v>
      </c>
    </row>
    <row r="146" spans="1:7" x14ac:dyDescent="0.25">
      <c r="A146" s="301">
        <v>124</v>
      </c>
      <c r="B146" s="231">
        <v>124</v>
      </c>
      <c r="C146" s="190" t="s">
        <v>271</v>
      </c>
      <c r="D146" s="178" t="s">
        <v>1</v>
      </c>
      <c r="E146" s="179">
        <v>1</v>
      </c>
      <c r="F146" s="338"/>
      <c r="G146" s="302">
        <f t="shared" si="9"/>
        <v>0</v>
      </c>
    </row>
    <row r="147" spans="1:7" x14ac:dyDescent="0.25">
      <c r="A147" s="301">
        <v>125</v>
      </c>
      <c r="B147" s="231">
        <v>125</v>
      </c>
      <c r="C147" s="190" t="s">
        <v>272</v>
      </c>
      <c r="D147" s="178" t="s">
        <v>1</v>
      </c>
      <c r="E147" s="179">
        <v>1</v>
      </c>
      <c r="F147" s="338"/>
      <c r="G147" s="302">
        <f t="shared" si="9"/>
        <v>0</v>
      </c>
    </row>
    <row r="148" spans="1:7" ht="30" x14ac:dyDescent="0.25">
      <c r="A148" s="301">
        <v>126</v>
      </c>
      <c r="B148" s="231">
        <v>126</v>
      </c>
      <c r="C148" s="190" t="s">
        <v>273</v>
      </c>
      <c r="D148" s="178" t="s">
        <v>1</v>
      </c>
      <c r="E148" s="179">
        <v>1</v>
      </c>
      <c r="F148" s="338"/>
      <c r="G148" s="302">
        <f t="shared" si="9"/>
        <v>0</v>
      </c>
    </row>
    <row r="149" spans="1:7" x14ac:dyDescent="0.25">
      <c r="A149" s="301">
        <v>127</v>
      </c>
      <c r="B149" s="231">
        <v>127</v>
      </c>
      <c r="C149" s="190" t="s">
        <v>274</v>
      </c>
      <c r="D149" s="178" t="s">
        <v>1</v>
      </c>
      <c r="E149" s="179">
        <v>1</v>
      </c>
      <c r="F149" s="338"/>
      <c r="G149" s="302">
        <f t="shared" si="9"/>
        <v>0</v>
      </c>
    </row>
    <row r="150" spans="1:7" x14ac:dyDescent="0.25">
      <c r="A150" s="301">
        <v>128</v>
      </c>
      <c r="B150" s="231">
        <v>128</v>
      </c>
      <c r="C150" s="177" t="s">
        <v>275</v>
      </c>
      <c r="D150" s="178" t="s">
        <v>1</v>
      </c>
      <c r="E150" s="179">
        <v>1</v>
      </c>
      <c r="F150" s="338"/>
      <c r="G150" s="302">
        <f t="shared" si="9"/>
        <v>0</v>
      </c>
    </row>
    <row r="151" spans="1:7" x14ac:dyDescent="0.25">
      <c r="A151" s="301">
        <v>129</v>
      </c>
      <c r="B151" s="231">
        <v>129</v>
      </c>
      <c r="C151" s="177" t="s">
        <v>276</v>
      </c>
      <c r="D151" s="178" t="s">
        <v>1</v>
      </c>
      <c r="E151" s="179">
        <v>1</v>
      </c>
      <c r="F151" s="338"/>
      <c r="G151" s="302">
        <f t="shared" si="9"/>
        <v>0</v>
      </c>
    </row>
    <row r="152" spans="1:7" x14ac:dyDescent="0.25">
      <c r="A152" s="301">
        <v>130</v>
      </c>
      <c r="B152" s="231">
        <v>130</v>
      </c>
      <c r="C152" s="177" t="s">
        <v>277</v>
      </c>
      <c r="D152" s="178" t="s">
        <v>1</v>
      </c>
      <c r="E152" s="179">
        <v>1</v>
      </c>
      <c r="F152" s="338"/>
      <c r="G152" s="302">
        <f t="shared" si="9"/>
        <v>0</v>
      </c>
    </row>
    <row r="153" spans="1:7" x14ac:dyDescent="0.25">
      <c r="A153" s="301">
        <v>131</v>
      </c>
      <c r="B153" s="231">
        <v>131</v>
      </c>
      <c r="C153" s="177" t="s">
        <v>278</v>
      </c>
      <c r="D153" s="178" t="s">
        <v>1</v>
      </c>
      <c r="E153" s="179">
        <v>1</v>
      </c>
      <c r="F153" s="338"/>
      <c r="G153" s="302">
        <f t="shared" si="9"/>
        <v>0</v>
      </c>
    </row>
    <row r="154" spans="1:7" ht="15.75" thickBot="1" x14ac:dyDescent="0.3">
      <c r="A154" s="301">
        <v>132</v>
      </c>
      <c r="B154" s="231">
        <v>132</v>
      </c>
      <c r="C154" s="177" t="s">
        <v>279</v>
      </c>
      <c r="D154" s="178" t="s">
        <v>1</v>
      </c>
      <c r="E154" s="179">
        <v>1</v>
      </c>
      <c r="F154" s="338"/>
      <c r="G154" s="302">
        <f t="shared" si="9"/>
        <v>0</v>
      </c>
    </row>
    <row r="155" spans="1:7" x14ac:dyDescent="0.25">
      <c r="A155" s="402" t="s">
        <v>17</v>
      </c>
      <c r="B155" s="403"/>
      <c r="C155" s="403"/>
      <c r="D155" s="403"/>
      <c r="E155" s="403"/>
      <c r="F155" s="403"/>
      <c r="G155" s="404"/>
    </row>
    <row r="156" spans="1:7" ht="15.75" thickBot="1" x14ac:dyDescent="0.3">
      <c r="A156" s="405"/>
      <c r="B156" s="406"/>
      <c r="C156" s="406"/>
      <c r="D156" s="406"/>
      <c r="E156" s="406"/>
      <c r="F156" s="406"/>
      <c r="G156" s="407"/>
    </row>
    <row r="157" spans="1:7" x14ac:dyDescent="0.25">
      <c r="A157" s="196"/>
      <c r="B157" s="196"/>
      <c r="C157" s="192"/>
      <c r="D157" s="191"/>
      <c r="E157" s="192"/>
      <c r="F157" s="192"/>
      <c r="G157" s="192"/>
    </row>
    <row r="158" spans="1:7" x14ac:dyDescent="0.25">
      <c r="A158" s="196"/>
      <c r="B158" s="196"/>
      <c r="C158" s="192"/>
      <c r="D158" s="191"/>
      <c r="E158" s="192"/>
      <c r="F158" s="192"/>
      <c r="G158" s="192"/>
    </row>
    <row r="159" spans="1:7" x14ac:dyDescent="0.25">
      <c r="A159" s="196"/>
      <c r="B159" s="196"/>
      <c r="C159" s="192"/>
      <c r="D159" s="191"/>
      <c r="E159" s="192"/>
      <c r="F159" s="192"/>
      <c r="G159" s="192"/>
    </row>
    <row r="160" spans="1:7" x14ac:dyDescent="0.25">
      <c r="A160" s="196"/>
      <c r="B160" s="196"/>
      <c r="C160" s="192"/>
      <c r="D160" s="191"/>
      <c r="E160" s="192"/>
      <c r="F160" s="192"/>
      <c r="G160" s="192"/>
    </row>
    <row r="161" spans="1:7" x14ac:dyDescent="0.25">
      <c r="A161" s="196"/>
      <c r="B161" s="196"/>
      <c r="C161" s="192"/>
      <c r="D161" s="191"/>
      <c r="E161" s="192"/>
      <c r="F161" s="192"/>
      <c r="G161" s="192"/>
    </row>
    <row r="162" spans="1:7" x14ac:dyDescent="0.25">
      <c r="A162" s="196"/>
      <c r="B162" s="196"/>
      <c r="C162" s="192"/>
      <c r="D162" s="191"/>
      <c r="E162" s="192"/>
      <c r="F162" s="192"/>
      <c r="G162" s="192"/>
    </row>
    <row r="163" spans="1:7" x14ac:dyDescent="0.25">
      <c r="A163" s="196"/>
      <c r="B163" s="196"/>
      <c r="C163" s="192"/>
      <c r="D163" s="191"/>
      <c r="E163" s="192"/>
      <c r="F163" s="192"/>
      <c r="G163" s="192"/>
    </row>
    <row r="164" spans="1:7" x14ac:dyDescent="0.25">
      <c r="A164" s="196"/>
      <c r="B164" s="196"/>
      <c r="C164" s="192"/>
      <c r="D164" s="191"/>
      <c r="E164" s="192"/>
      <c r="F164" s="192"/>
      <c r="G164" s="192"/>
    </row>
    <row r="165" spans="1:7" x14ac:dyDescent="0.25">
      <c r="A165" s="196"/>
      <c r="B165" s="196"/>
      <c r="C165" s="192"/>
      <c r="D165" s="191"/>
      <c r="E165" s="192"/>
      <c r="F165" s="192"/>
      <c r="G165" s="192"/>
    </row>
    <row r="166" spans="1:7" x14ac:dyDescent="0.25">
      <c r="A166" s="196"/>
      <c r="B166" s="196"/>
      <c r="C166" s="192"/>
      <c r="D166" s="191"/>
      <c r="E166" s="192"/>
      <c r="F166" s="192"/>
      <c r="G166" s="192"/>
    </row>
  </sheetData>
  <mergeCells count="19">
    <mergeCell ref="A4:B4"/>
    <mergeCell ref="D4:E4"/>
    <mergeCell ref="F4:G4"/>
    <mergeCell ref="A1:G1"/>
    <mergeCell ref="A2:B2"/>
    <mergeCell ref="C2:G2"/>
    <mergeCell ref="A3:B3"/>
    <mergeCell ref="C3:G3"/>
    <mergeCell ref="A5:B5"/>
    <mergeCell ref="D5:E5"/>
    <mergeCell ref="F5:G5"/>
    <mergeCell ref="A6:B6"/>
    <mergeCell ref="D6:E6"/>
    <mergeCell ref="F6:G6"/>
    <mergeCell ref="A155:G156"/>
    <mergeCell ref="A7:B7"/>
    <mergeCell ref="D7:E7"/>
    <mergeCell ref="F7:G7"/>
    <mergeCell ref="A9:G9"/>
  </mergeCells>
  <pageMargins left="0.25" right="0.25" top="0.75" bottom="0.75" header="0.3" footer="0.3"/>
  <pageSetup paperSize="9" orientation="landscape" r:id="rId1"/>
  <headerFooter>
    <oddHeader>Stránka &amp;P z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3BD2F-EAFC-439E-B3AC-F850198E098A}">
  <dimension ref="A1:I266"/>
  <sheetViews>
    <sheetView zoomScale="85" zoomScaleNormal="85" workbookViewId="0">
      <selection activeCell="F8" sqref="F8"/>
    </sheetView>
  </sheetViews>
  <sheetFormatPr defaultColWidth="9.140625" defaultRowHeight="15" x14ac:dyDescent="0.25"/>
  <cols>
    <col min="1" max="1" width="9.140625" style="232"/>
    <col min="2" max="2" width="16" style="232" customWidth="1"/>
    <col min="3" max="3" width="65.7109375" style="189" customWidth="1"/>
    <col min="4" max="4" width="10.5703125" style="232" bestFit="1" customWidth="1"/>
    <col min="5" max="5" width="10.5703125" style="279" customWidth="1"/>
    <col min="6" max="6" width="12.7109375" style="331" customWidth="1"/>
    <col min="7" max="7" width="13.5703125" style="331" customWidth="1"/>
    <col min="8" max="8" width="12.42578125" style="189" bestFit="1" customWidth="1"/>
    <col min="9" max="9" width="9.140625" style="65"/>
    <col min="10" max="10" width="9.140625" style="189"/>
    <col min="11" max="11" width="65.28515625" style="189" customWidth="1"/>
    <col min="12" max="16384" width="9.140625" style="189"/>
  </cols>
  <sheetData>
    <row r="1" spans="1:9" ht="18.75" customHeight="1" thickBot="1" x14ac:dyDescent="0.3">
      <c r="A1" s="382" t="s">
        <v>23</v>
      </c>
      <c r="B1" s="382"/>
      <c r="C1" s="382"/>
      <c r="D1" s="382"/>
      <c r="E1" s="382"/>
      <c r="F1" s="382"/>
      <c r="G1" s="383"/>
    </row>
    <row r="2" spans="1:9" ht="15.75" customHeight="1" thickBot="1" x14ac:dyDescent="0.3">
      <c r="A2" s="384" t="s">
        <v>7</v>
      </c>
      <c r="B2" s="385"/>
      <c r="C2" s="392" t="str">
        <f>Titul!C2</f>
        <v xml:space="preserve">Základní škola Stříbrná Skalice, výměna zdroje vytápění - tepelné čerpadlo
</v>
      </c>
      <c r="D2" s="393"/>
      <c r="E2" s="393"/>
      <c r="F2" s="393"/>
      <c r="G2" s="394"/>
    </row>
    <row r="3" spans="1:9" ht="15.75" customHeight="1" thickBot="1" x14ac:dyDescent="0.3">
      <c r="A3" s="384" t="s">
        <v>0</v>
      </c>
      <c r="B3" s="385"/>
      <c r="C3" s="395" t="str">
        <f>Titul!C3</f>
        <v xml:space="preserve">Obec stříbrná Skalice, Sázavská 323, 28167 Stříbrná Skalice
</v>
      </c>
      <c r="D3" s="393"/>
      <c r="E3" s="393"/>
      <c r="F3" s="393"/>
      <c r="G3" s="394"/>
    </row>
    <row r="4" spans="1:9" ht="15.75" customHeight="1" thickBot="1" x14ac:dyDescent="0.3">
      <c r="A4" s="386" t="s">
        <v>8</v>
      </c>
      <c r="B4" s="387"/>
      <c r="C4" s="1" t="str">
        <f>Titul!C4</f>
        <v>TZB projekt spol. s r.o.</v>
      </c>
      <c r="D4" s="388" t="s">
        <v>9</v>
      </c>
      <c r="E4" s="389"/>
      <c r="F4" s="388"/>
      <c r="G4" s="389"/>
    </row>
    <row r="5" spans="1:9" ht="31.5" customHeight="1" thickBot="1" x14ac:dyDescent="0.3">
      <c r="A5" s="368" t="s">
        <v>4</v>
      </c>
      <c r="B5" s="369"/>
      <c r="C5" s="2">
        <f>SUM(G10:G246)</f>
        <v>0</v>
      </c>
      <c r="D5" s="390" t="s">
        <v>10</v>
      </c>
      <c r="E5" s="391"/>
      <c r="F5" s="390"/>
      <c r="G5" s="391"/>
    </row>
    <row r="6" spans="1:9" ht="15.75" thickBot="1" x14ac:dyDescent="0.3">
      <c r="A6" s="368" t="s">
        <v>30</v>
      </c>
      <c r="B6" s="369"/>
      <c r="C6" s="3">
        <f>C5*0.21</f>
        <v>0</v>
      </c>
      <c r="D6" s="372" t="s">
        <v>21</v>
      </c>
      <c r="E6" s="373"/>
      <c r="F6" s="372"/>
      <c r="G6" s="373"/>
    </row>
    <row r="7" spans="1:9" ht="18.75" thickBot="1" x14ac:dyDescent="0.3">
      <c r="A7" s="368" t="s">
        <v>3</v>
      </c>
      <c r="B7" s="369"/>
      <c r="C7" s="2">
        <f>C5+C6</f>
        <v>0</v>
      </c>
      <c r="D7" s="372" t="s">
        <v>20</v>
      </c>
      <c r="E7" s="373"/>
      <c r="F7" s="413">
        <v>44075</v>
      </c>
      <c r="G7" s="373"/>
    </row>
    <row r="8" spans="1:9" ht="15.75" thickBot="1" x14ac:dyDescent="0.3">
      <c r="A8" s="6" t="s">
        <v>27</v>
      </c>
      <c r="B8" s="18" t="s">
        <v>28</v>
      </c>
      <c r="C8" s="19" t="s">
        <v>29</v>
      </c>
      <c r="D8" s="18" t="s">
        <v>12</v>
      </c>
      <c r="E8" s="283" t="s">
        <v>11</v>
      </c>
      <c r="F8" s="314" t="s">
        <v>13</v>
      </c>
      <c r="G8" s="314" t="s">
        <v>14</v>
      </c>
    </row>
    <row r="9" spans="1:9" s="5" customFormat="1" ht="21.75" thickBot="1" x14ac:dyDescent="0.4">
      <c r="A9" s="370" t="s">
        <v>484</v>
      </c>
      <c r="B9" s="370"/>
      <c r="C9" s="370"/>
      <c r="D9" s="370"/>
      <c r="E9" s="370"/>
      <c r="F9" s="370"/>
      <c r="G9" s="371"/>
      <c r="I9" s="71"/>
    </row>
    <row r="10" spans="1:9" ht="23.25" customHeight="1" thickBot="1" x14ac:dyDescent="0.3">
      <c r="A10" s="197"/>
      <c r="B10" s="198"/>
      <c r="C10" s="236" t="s">
        <v>347</v>
      </c>
      <c r="D10" s="198"/>
      <c r="E10" s="284"/>
      <c r="F10" s="315"/>
      <c r="G10" s="270"/>
      <c r="I10" s="86"/>
    </row>
    <row r="11" spans="1:9" ht="23.25" customHeight="1" thickBot="1" x14ac:dyDescent="0.3">
      <c r="A11" s="197"/>
      <c r="B11" s="198"/>
      <c r="C11" s="236" t="s">
        <v>281</v>
      </c>
      <c r="D11" s="198"/>
      <c r="E11" s="284"/>
      <c r="F11" s="315"/>
      <c r="G11" s="270"/>
      <c r="I11" s="86"/>
    </row>
    <row r="12" spans="1:9" ht="30" customHeight="1" x14ac:dyDescent="0.25">
      <c r="A12" s="45">
        <v>1</v>
      </c>
      <c r="B12" s="46">
        <v>1</v>
      </c>
      <c r="C12" s="244" t="s">
        <v>282</v>
      </c>
      <c r="D12" s="245" t="s">
        <v>26</v>
      </c>
      <c r="E12" s="266">
        <v>0.11</v>
      </c>
      <c r="F12" s="316"/>
      <c r="G12" s="293">
        <f t="shared" ref="G12:G24" si="0">E12*F12</f>
        <v>0</v>
      </c>
    </row>
    <row r="13" spans="1:9" ht="20.25" customHeight="1" x14ac:dyDescent="0.25">
      <c r="A13" s="45">
        <v>2</v>
      </c>
      <c r="B13" s="46">
        <v>2</v>
      </c>
      <c r="C13" s="244" t="s">
        <v>283</v>
      </c>
      <c r="D13" s="245" t="s">
        <v>26</v>
      </c>
      <c r="E13" s="266">
        <v>0.11</v>
      </c>
      <c r="F13" s="316"/>
      <c r="G13" s="293">
        <f t="shared" si="0"/>
        <v>0</v>
      </c>
    </row>
    <row r="14" spans="1:9" ht="20.25" customHeight="1" x14ac:dyDescent="0.25">
      <c r="A14" s="45">
        <v>3</v>
      </c>
      <c r="B14" s="46">
        <v>3</v>
      </c>
      <c r="C14" s="244" t="s">
        <v>284</v>
      </c>
      <c r="D14" s="245" t="s">
        <v>26</v>
      </c>
      <c r="E14" s="266">
        <v>0.11</v>
      </c>
      <c r="F14" s="316"/>
      <c r="G14" s="293">
        <f t="shared" si="0"/>
        <v>0</v>
      </c>
    </row>
    <row r="15" spans="1:9" ht="18.75" customHeight="1" x14ac:dyDescent="0.25">
      <c r="A15" s="294"/>
      <c r="B15" s="237"/>
      <c r="C15" s="414" t="s">
        <v>285</v>
      </c>
      <c r="D15" s="415"/>
      <c r="E15" s="415"/>
      <c r="F15" s="415"/>
      <c r="G15" s="416"/>
    </row>
    <row r="16" spans="1:9" x14ac:dyDescent="0.25">
      <c r="A16" s="45">
        <v>4</v>
      </c>
      <c r="B16" s="46">
        <v>4</v>
      </c>
      <c r="C16" s="244" t="s">
        <v>286</v>
      </c>
      <c r="D16" s="245" t="s">
        <v>26</v>
      </c>
      <c r="E16" s="266">
        <v>0.11</v>
      </c>
      <c r="F16" s="316"/>
      <c r="G16" s="293">
        <f t="shared" si="0"/>
        <v>0</v>
      </c>
    </row>
    <row r="17" spans="1:7" x14ac:dyDescent="0.25">
      <c r="A17" s="45">
        <v>5</v>
      </c>
      <c r="B17" s="46">
        <v>5</v>
      </c>
      <c r="C17" s="244" t="s">
        <v>287</v>
      </c>
      <c r="D17" s="245" t="s">
        <v>26</v>
      </c>
      <c r="E17" s="266">
        <v>2.2000000000000002</v>
      </c>
      <c r="F17" s="316"/>
      <c r="G17" s="293">
        <f t="shared" si="0"/>
        <v>0</v>
      </c>
    </row>
    <row r="18" spans="1:7" x14ac:dyDescent="0.25">
      <c r="A18" s="294"/>
      <c r="B18" s="237"/>
      <c r="C18" s="414" t="s">
        <v>288</v>
      </c>
      <c r="D18" s="415"/>
      <c r="E18" s="415"/>
      <c r="F18" s="415"/>
      <c r="G18" s="416"/>
    </row>
    <row r="19" spans="1:7" ht="18" customHeight="1" x14ac:dyDescent="0.25">
      <c r="A19" s="294"/>
      <c r="B19" s="237"/>
      <c r="C19" s="246" t="s">
        <v>289</v>
      </c>
      <c r="D19" s="265"/>
      <c r="E19" s="247">
        <v>2.2000000000000002</v>
      </c>
      <c r="F19" s="317"/>
      <c r="G19" s="295"/>
    </row>
    <row r="20" spans="1:7" ht="15.75" customHeight="1" thickBot="1" x14ac:dyDescent="0.3">
      <c r="A20" s="202">
        <v>6</v>
      </c>
      <c r="B20" s="171">
        <v>6</v>
      </c>
      <c r="C20" s="248" t="s">
        <v>290</v>
      </c>
      <c r="D20" s="249" t="s">
        <v>26</v>
      </c>
      <c r="E20" s="267">
        <v>0.11</v>
      </c>
      <c r="F20" s="318"/>
      <c r="G20" s="296">
        <f t="shared" si="0"/>
        <v>0</v>
      </c>
    </row>
    <row r="21" spans="1:7" ht="24.75" customHeight="1" thickBot="1" x14ac:dyDescent="0.3">
      <c r="A21" s="208"/>
      <c r="B21" s="209"/>
      <c r="C21" s="236" t="s">
        <v>291</v>
      </c>
      <c r="D21" s="238"/>
      <c r="E21" s="285"/>
      <c r="F21" s="319"/>
      <c r="G21" s="270"/>
    </row>
    <row r="22" spans="1:7" x14ac:dyDescent="0.25">
      <c r="A22" s="297">
        <v>7</v>
      </c>
      <c r="B22" s="250">
        <v>7</v>
      </c>
      <c r="C22" s="261" t="s">
        <v>292</v>
      </c>
      <c r="D22" s="264" t="s">
        <v>54</v>
      </c>
      <c r="E22" s="268">
        <v>0.75660000000000005</v>
      </c>
      <c r="F22" s="320"/>
      <c r="G22" s="298">
        <f t="shared" si="0"/>
        <v>0</v>
      </c>
    </row>
    <row r="23" spans="1:7" x14ac:dyDescent="0.25">
      <c r="A23" s="299"/>
      <c r="B23" s="251"/>
      <c r="C23" s="246" t="s">
        <v>293</v>
      </c>
      <c r="D23" s="265"/>
      <c r="E23" s="247">
        <v>0.75660000000000005</v>
      </c>
      <c r="F23" s="317"/>
      <c r="G23" s="295"/>
    </row>
    <row r="24" spans="1:7" x14ac:dyDescent="0.25">
      <c r="A24" s="300">
        <v>8</v>
      </c>
      <c r="B24" s="252">
        <v>8</v>
      </c>
      <c r="C24" s="244" t="s">
        <v>294</v>
      </c>
      <c r="D24" s="245" t="s">
        <v>295</v>
      </c>
      <c r="E24" s="266">
        <v>1</v>
      </c>
      <c r="F24" s="316"/>
      <c r="G24" s="293">
        <f t="shared" si="0"/>
        <v>0</v>
      </c>
    </row>
    <row r="25" spans="1:7" x14ac:dyDescent="0.25">
      <c r="A25" s="300">
        <v>9</v>
      </c>
      <c r="B25" s="252">
        <v>9</v>
      </c>
      <c r="C25" s="244" t="s">
        <v>296</v>
      </c>
      <c r="D25" s="245" t="s">
        <v>295</v>
      </c>
      <c r="E25" s="266">
        <v>2</v>
      </c>
      <c r="F25" s="316"/>
      <c r="G25" s="293">
        <f>E25*F25</f>
        <v>0</v>
      </c>
    </row>
    <row r="26" spans="1:7" x14ac:dyDescent="0.25">
      <c r="A26" s="300">
        <v>10</v>
      </c>
      <c r="B26" s="252">
        <v>10</v>
      </c>
      <c r="C26" s="244" t="s">
        <v>297</v>
      </c>
      <c r="D26" s="245" t="s">
        <v>54</v>
      </c>
      <c r="E26" s="266">
        <v>8.7185000000000006</v>
      </c>
      <c r="F26" s="316"/>
      <c r="G26" s="293">
        <f>E26*F26</f>
        <v>0</v>
      </c>
    </row>
    <row r="27" spans="1:7" x14ac:dyDescent="0.25">
      <c r="A27" s="299"/>
      <c r="B27" s="251"/>
      <c r="C27" s="246" t="s">
        <v>298</v>
      </c>
      <c r="D27" s="265"/>
      <c r="E27" s="247">
        <v>8.7185000000000006</v>
      </c>
      <c r="F27" s="317"/>
      <c r="G27" s="295"/>
    </row>
    <row r="28" spans="1:7" x14ac:dyDescent="0.25">
      <c r="A28" s="300">
        <v>11</v>
      </c>
      <c r="B28" s="252">
        <v>11</v>
      </c>
      <c r="C28" s="244" t="s">
        <v>299</v>
      </c>
      <c r="D28" s="245" t="s">
        <v>26</v>
      </c>
      <c r="E28" s="266">
        <v>0.1363</v>
      </c>
      <c r="F28" s="316"/>
      <c r="G28" s="293">
        <f>E28*F28</f>
        <v>0</v>
      </c>
    </row>
    <row r="29" spans="1:7" x14ac:dyDescent="0.25">
      <c r="A29" s="299"/>
      <c r="B29" s="251"/>
      <c r="C29" s="414" t="s">
        <v>300</v>
      </c>
      <c r="D29" s="415"/>
      <c r="E29" s="415"/>
      <c r="F29" s="415"/>
      <c r="G29" s="416"/>
    </row>
    <row r="30" spans="1:7" x14ac:dyDescent="0.25">
      <c r="A30" s="300">
        <v>12</v>
      </c>
      <c r="B30" s="252">
        <v>12</v>
      </c>
      <c r="C30" s="262" t="s">
        <v>301</v>
      </c>
      <c r="D30" s="272"/>
      <c r="E30" s="263">
        <v>0.1363</v>
      </c>
      <c r="F30" s="321"/>
      <c r="G30" s="293"/>
    </row>
    <row r="31" spans="1:7" x14ac:dyDescent="0.25">
      <c r="A31" s="300">
        <v>13</v>
      </c>
      <c r="B31" s="252">
        <v>13</v>
      </c>
      <c r="C31" s="244" t="s">
        <v>302</v>
      </c>
      <c r="D31" s="245" t="s">
        <v>26</v>
      </c>
      <c r="E31" s="266">
        <v>1.44</v>
      </c>
      <c r="F31" s="316"/>
      <c r="G31" s="293">
        <f>E31*F31</f>
        <v>0</v>
      </c>
    </row>
    <row r="32" spans="1:7" x14ac:dyDescent="0.25">
      <c r="A32" s="299"/>
      <c r="B32" s="251"/>
      <c r="C32" s="414" t="s">
        <v>300</v>
      </c>
      <c r="D32" s="415"/>
      <c r="E32" s="415"/>
      <c r="F32" s="415"/>
      <c r="G32" s="416"/>
    </row>
    <row r="33" spans="1:7" x14ac:dyDescent="0.25">
      <c r="A33" s="299"/>
      <c r="B33" s="251"/>
      <c r="C33" s="246" t="s">
        <v>303</v>
      </c>
      <c r="D33" s="265"/>
      <c r="E33" s="247">
        <v>1.44</v>
      </c>
      <c r="F33" s="317"/>
      <c r="G33" s="295"/>
    </row>
    <row r="34" spans="1:7" x14ac:dyDescent="0.25">
      <c r="A34" s="300">
        <v>14</v>
      </c>
      <c r="B34" s="252">
        <v>14</v>
      </c>
      <c r="C34" s="244" t="s">
        <v>304</v>
      </c>
      <c r="D34" s="245" t="s">
        <v>26</v>
      </c>
      <c r="E34" s="266">
        <v>0.82079999999999997</v>
      </c>
      <c r="F34" s="316"/>
      <c r="G34" s="293">
        <f>E34*F34</f>
        <v>0</v>
      </c>
    </row>
    <row r="35" spans="1:7" x14ac:dyDescent="0.25">
      <c r="A35" s="299"/>
      <c r="B35" s="251"/>
      <c r="C35" s="246" t="s">
        <v>305</v>
      </c>
      <c r="D35" s="265"/>
      <c r="E35" s="247">
        <v>0.82079999999999997</v>
      </c>
      <c r="F35" s="317"/>
      <c r="G35" s="295"/>
    </row>
    <row r="36" spans="1:7" x14ac:dyDescent="0.25">
      <c r="A36" s="300">
        <v>15</v>
      </c>
      <c r="B36" s="252">
        <v>15</v>
      </c>
      <c r="C36" s="244" t="s">
        <v>306</v>
      </c>
      <c r="D36" s="245" t="s">
        <v>54</v>
      </c>
      <c r="E36" s="266">
        <v>128.45160000000001</v>
      </c>
      <c r="F36" s="316"/>
      <c r="G36" s="293">
        <f>E36*F36</f>
        <v>0</v>
      </c>
    </row>
    <row r="37" spans="1:7" x14ac:dyDescent="0.25">
      <c r="A37" s="299"/>
      <c r="B37" s="251"/>
      <c r="C37" s="246" t="s">
        <v>307</v>
      </c>
      <c r="D37" s="265"/>
      <c r="E37" s="247">
        <v>49.215600000000002</v>
      </c>
      <c r="F37" s="317"/>
      <c r="G37" s="295"/>
    </row>
    <row r="38" spans="1:7" x14ac:dyDescent="0.25">
      <c r="A38" s="299"/>
      <c r="B38" s="251"/>
      <c r="C38" s="246" t="s">
        <v>308</v>
      </c>
      <c r="D38" s="265"/>
      <c r="E38" s="247">
        <v>79.236000000000004</v>
      </c>
      <c r="F38" s="317"/>
      <c r="G38" s="295"/>
    </row>
    <row r="39" spans="1:7" x14ac:dyDescent="0.25">
      <c r="A39" s="300">
        <v>16</v>
      </c>
      <c r="B39" s="252">
        <v>16</v>
      </c>
      <c r="C39" s="244" t="s">
        <v>309</v>
      </c>
      <c r="D39" s="245" t="s">
        <v>54</v>
      </c>
      <c r="E39" s="266">
        <v>64.039100000000005</v>
      </c>
      <c r="F39" s="316"/>
      <c r="G39" s="293">
        <f>E39*F39</f>
        <v>0</v>
      </c>
    </row>
    <row r="40" spans="1:7" x14ac:dyDescent="0.25">
      <c r="A40" s="299"/>
      <c r="B40" s="251"/>
      <c r="C40" s="246" t="s">
        <v>310</v>
      </c>
      <c r="D40" s="265"/>
      <c r="E40" s="247">
        <v>19.3325</v>
      </c>
      <c r="F40" s="317"/>
      <c r="G40" s="295"/>
    </row>
    <row r="41" spans="1:7" x14ac:dyDescent="0.25">
      <c r="A41" s="299"/>
      <c r="B41" s="251"/>
      <c r="C41" s="246" t="s">
        <v>311</v>
      </c>
      <c r="D41" s="265"/>
      <c r="E41" s="247">
        <v>29.293050000000001</v>
      </c>
      <c r="F41" s="317"/>
      <c r="G41" s="295"/>
    </row>
    <row r="42" spans="1:7" x14ac:dyDescent="0.25">
      <c r="A42" s="299"/>
      <c r="B42" s="251"/>
      <c r="C42" s="246" t="s">
        <v>312</v>
      </c>
      <c r="D42" s="265"/>
      <c r="E42" s="247">
        <v>15.413550000000001</v>
      </c>
      <c r="F42" s="317"/>
      <c r="G42" s="295"/>
    </row>
    <row r="43" spans="1:7" x14ac:dyDescent="0.25">
      <c r="A43" s="300">
        <v>17</v>
      </c>
      <c r="B43" s="252">
        <v>17</v>
      </c>
      <c r="C43" s="244" t="s">
        <v>313</v>
      </c>
      <c r="D43" s="245" t="s">
        <v>54</v>
      </c>
      <c r="E43" s="266">
        <v>35.612000000000002</v>
      </c>
      <c r="F43" s="316"/>
      <c r="G43" s="293">
        <f t="shared" ref="G43:G74" si="1">E43*F43</f>
        <v>0</v>
      </c>
    </row>
    <row r="44" spans="1:7" x14ac:dyDescent="0.25">
      <c r="A44" s="299"/>
      <c r="B44" s="251"/>
      <c r="C44" s="246" t="s">
        <v>314</v>
      </c>
      <c r="D44" s="265"/>
      <c r="E44" s="247">
        <v>35.612000000000002</v>
      </c>
      <c r="F44" s="317"/>
      <c r="G44" s="295"/>
    </row>
    <row r="45" spans="1:7" x14ac:dyDescent="0.25">
      <c r="A45" s="300">
        <v>18</v>
      </c>
      <c r="B45" s="252">
        <v>18</v>
      </c>
      <c r="C45" s="244" t="s">
        <v>315</v>
      </c>
      <c r="D45" s="245" t="s">
        <v>2</v>
      </c>
      <c r="E45" s="266">
        <v>5.58</v>
      </c>
      <c r="F45" s="316"/>
      <c r="G45" s="293">
        <f t="shared" si="1"/>
        <v>0</v>
      </c>
    </row>
    <row r="46" spans="1:7" x14ac:dyDescent="0.25">
      <c r="A46" s="299"/>
      <c r="B46" s="251"/>
      <c r="C46" s="246" t="s">
        <v>316</v>
      </c>
      <c r="D46" s="265"/>
      <c r="E46" s="247">
        <v>5.58</v>
      </c>
      <c r="F46" s="317"/>
      <c r="G46" s="295"/>
    </row>
    <row r="47" spans="1:7" x14ac:dyDescent="0.25">
      <c r="A47" s="300">
        <v>19</v>
      </c>
      <c r="B47" s="252">
        <v>19</v>
      </c>
      <c r="C47" s="244" t="s">
        <v>317</v>
      </c>
      <c r="D47" s="245" t="s">
        <v>26</v>
      </c>
      <c r="E47" s="266">
        <v>0.96499999999999997</v>
      </c>
      <c r="F47" s="316"/>
      <c r="G47" s="293">
        <f t="shared" si="1"/>
        <v>0</v>
      </c>
    </row>
    <row r="48" spans="1:7" x14ac:dyDescent="0.25">
      <c r="A48" s="299"/>
      <c r="B48" s="251"/>
      <c r="C48" s="246" t="s">
        <v>318</v>
      </c>
      <c r="D48" s="265"/>
      <c r="E48" s="247">
        <v>6.5000000000000002E-2</v>
      </c>
      <c r="F48" s="317"/>
      <c r="G48" s="295"/>
    </row>
    <row r="49" spans="1:7" x14ac:dyDescent="0.25">
      <c r="A49" s="299"/>
      <c r="B49" s="251"/>
      <c r="C49" s="246" t="s">
        <v>319</v>
      </c>
      <c r="D49" s="265"/>
      <c r="E49" s="247">
        <v>0.9</v>
      </c>
      <c r="F49" s="317"/>
      <c r="G49" s="295"/>
    </row>
    <row r="50" spans="1:7" x14ac:dyDescent="0.25">
      <c r="A50" s="300">
        <v>20</v>
      </c>
      <c r="B50" s="252">
        <v>20</v>
      </c>
      <c r="C50" s="244" t="s">
        <v>320</v>
      </c>
      <c r="D50" s="245" t="s">
        <v>26</v>
      </c>
      <c r="E50" s="266">
        <v>2.5000000000000001E-2</v>
      </c>
      <c r="F50" s="316"/>
      <c r="G50" s="293">
        <f t="shared" si="1"/>
        <v>0</v>
      </c>
    </row>
    <row r="51" spans="1:7" x14ac:dyDescent="0.25">
      <c r="A51" s="299"/>
      <c r="B51" s="251"/>
      <c r="C51" s="246" t="s">
        <v>321</v>
      </c>
      <c r="D51" s="265"/>
      <c r="E51" s="247">
        <v>2.5000000000000001E-2</v>
      </c>
      <c r="F51" s="317"/>
      <c r="G51" s="295"/>
    </row>
    <row r="52" spans="1:7" x14ac:dyDescent="0.25">
      <c r="A52" s="300">
        <v>21</v>
      </c>
      <c r="B52" s="252">
        <v>21</v>
      </c>
      <c r="C52" s="244" t="s">
        <v>322</v>
      </c>
      <c r="D52" s="245" t="s">
        <v>2</v>
      </c>
      <c r="E52" s="266">
        <v>7.2</v>
      </c>
      <c r="F52" s="316"/>
      <c r="G52" s="293">
        <f t="shared" si="1"/>
        <v>0</v>
      </c>
    </row>
    <row r="53" spans="1:7" x14ac:dyDescent="0.25">
      <c r="A53" s="299"/>
      <c r="B53" s="251"/>
      <c r="C53" s="246" t="s">
        <v>323</v>
      </c>
      <c r="D53" s="265"/>
      <c r="E53" s="247">
        <v>7.2</v>
      </c>
      <c r="F53" s="317"/>
      <c r="G53" s="295"/>
    </row>
    <row r="54" spans="1:7" x14ac:dyDescent="0.25">
      <c r="A54" s="300">
        <v>22</v>
      </c>
      <c r="B54" s="252">
        <v>22</v>
      </c>
      <c r="C54" s="244" t="s">
        <v>324</v>
      </c>
      <c r="D54" s="245" t="s">
        <v>2</v>
      </c>
      <c r="E54" s="266">
        <v>20</v>
      </c>
      <c r="F54" s="316"/>
      <c r="G54" s="293">
        <f t="shared" si="1"/>
        <v>0</v>
      </c>
    </row>
    <row r="55" spans="1:7" x14ac:dyDescent="0.25">
      <c r="A55" s="299"/>
      <c r="B55" s="251"/>
      <c r="C55" s="417" t="s">
        <v>300</v>
      </c>
      <c r="D55" s="418"/>
      <c r="E55" s="418"/>
      <c r="F55" s="418"/>
      <c r="G55" s="419"/>
    </row>
    <row r="56" spans="1:7" x14ac:dyDescent="0.25">
      <c r="A56" s="299"/>
      <c r="B56" s="251"/>
      <c r="C56" s="259" t="s">
        <v>325</v>
      </c>
      <c r="D56" s="265"/>
      <c r="E56" s="247"/>
      <c r="F56" s="317"/>
      <c r="G56" s="295"/>
    </row>
    <row r="57" spans="1:7" x14ac:dyDescent="0.25">
      <c r="A57" s="299"/>
      <c r="B57" s="251"/>
      <c r="C57" s="259" t="s">
        <v>326</v>
      </c>
      <c r="D57" s="265"/>
      <c r="E57" s="247">
        <v>15</v>
      </c>
      <c r="F57" s="317"/>
      <c r="G57" s="295"/>
    </row>
    <row r="58" spans="1:7" x14ac:dyDescent="0.25">
      <c r="A58" s="299"/>
      <c r="B58" s="251"/>
      <c r="C58" s="259" t="s">
        <v>327</v>
      </c>
      <c r="D58" s="265"/>
      <c r="E58" s="247">
        <v>5</v>
      </c>
      <c r="F58" s="317"/>
      <c r="G58" s="295"/>
    </row>
    <row r="59" spans="1:7" ht="30.75" thickBot="1" x14ac:dyDescent="0.3">
      <c r="A59" s="300">
        <v>23</v>
      </c>
      <c r="B59" s="252">
        <v>23</v>
      </c>
      <c r="C59" s="260" t="s">
        <v>328</v>
      </c>
      <c r="D59" s="245" t="s">
        <v>5</v>
      </c>
      <c r="E59" s="266">
        <v>1</v>
      </c>
      <c r="F59" s="316"/>
      <c r="G59" s="293">
        <f t="shared" si="1"/>
        <v>0</v>
      </c>
    </row>
    <row r="60" spans="1:7" ht="22.5" customHeight="1" thickBot="1" x14ac:dyDescent="0.3">
      <c r="A60" s="208"/>
      <c r="B60" s="209"/>
      <c r="C60" s="236" t="s">
        <v>329</v>
      </c>
      <c r="D60" s="238"/>
      <c r="E60" s="285"/>
      <c r="F60" s="319"/>
      <c r="G60" s="270"/>
    </row>
    <row r="61" spans="1:7" x14ac:dyDescent="0.25">
      <c r="A61" s="303">
        <v>24</v>
      </c>
      <c r="B61" s="269">
        <v>24</v>
      </c>
      <c r="C61" s="255" t="s">
        <v>330</v>
      </c>
      <c r="D61" s="276" t="s">
        <v>331</v>
      </c>
      <c r="E61" s="268">
        <v>800</v>
      </c>
      <c r="F61" s="320"/>
      <c r="G61" s="298">
        <f t="shared" si="1"/>
        <v>0</v>
      </c>
    </row>
    <row r="62" spans="1:7" ht="15.75" thickBot="1" x14ac:dyDescent="0.3">
      <c r="A62" s="304"/>
      <c r="B62" s="254"/>
      <c r="C62" s="256" t="s">
        <v>332</v>
      </c>
      <c r="D62" s="277"/>
      <c r="E62" s="247">
        <v>800</v>
      </c>
      <c r="F62" s="317"/>
      <c r="G62" s="295"/>
    </row>
    <row r="63" spans="1:7" ht="21" customHeight="1" thickBot="1" x14ac:dyDescent="0.3">
      <c r="A63" s="208"/>
      <c r="B63" s="209"/>
      <c r="C63" s="236" t="s">
        <v>333</v>
      </c>
      <c r="D63" s="238"/>
      <c r="E63" s="285"/>
      <c r="F63" s="319"/>
      <c r="G63" s="270"/>
    </row>
    <row r="64" spans="1:7" x14ac:dyDescent="0.25">
      <c r="A64" s="303">
        <v>25</v>
      </c>
      <c r="B64" s="269">
        <v>25</v>
      </c>
      <c r="C64" s="255" t="s">
        <v>334</v>
      </c>
      <c r="D64" s="276" t="s">
        <v>2</v>
      </c>
      <c r="E64" s="268">
        <v>0.78</v>
      </c>
      <c r="F64" s="320"/>
      <c r="G64" s="298">
        <f t="shared" si="1"/>
        <v>0</v>
      </c>
    </row>
    <row r="65" spans="1:7" ht="15.75" thickBot="1" x14ac:dyDescent="0.3">
      <c r="A65" s="304"/>
      <c r="B65" s="254"/>
      <c r="C65" s="256" t="s">
        <v>335</v>
      </c>
      <c r="D65" s="277"/>
      <c r="E65" s="247">
        <v>0.78</v>
      </c>
      <c r="F65" s="317"/>
      <c r="G65" s="295"/>
    </row>
    <row r="66" spans="1:7" ht="21" customHeight="1" thickBot="1" x14ac:dyDescent="0.3">
      <c r="A66" s="208"/>
      <c r="B66" s="209"/>
      <c r="C66" s="236" t="s">
        <v>336</v>
      </c>
      <c r="D66" s="238"/>
      <c r="E66" s="285"/>
      <c r="F66" s="319"/>
      <c r="G66" s="270"/>
    </row>
    <row r="67" spans="1:7" x14ac:dyDescent="0.25">
      <c r="A67" s="300">
        <v>26</v>
      </c>
      <c r="B67" s="252">
        <v>26</v>
      </c>
      <c r="C67" s="241" t="s">
        <v>337</v>
      </c>
      <c r="D67" s="243" t="s">
        <v>338</v>
      </c>
      <c r="E67" s="274">
        <v>20.979949999999999</v>
      </c>
      <c r="F67" s="322"/>
      <c r="G67" s="293">
        <f t="shared" si="1"/>
        <v>0</v>
      </c>
    </row>
    <row r="68" spans="1:7" x14ac:dyDescent="0.25">
      <c r="A68" s="300">
        <v>27</v>
      </c>
      <c r="B68" s="252">
        <v>27</v>
      </c>
      <c r="C68" s="260" t="s">
        <v>339</v>
      </c>
      <c r="D68" s="245" t="s">
        <v>338</v>
      </c>
      <c r="E68" s="266">
        <v>41.959910000000001</v>
      </c>
      <c r="F68" s="316"/>
      <c r="G68" s="293">
        <f t="shared" si="1"/>
        <v>0</v>
      </c>
    </row>
    <row r="69" spans="1:7" x14ac:dyDescent="0.25">
      <c r="A69" s="299"/>
      <c r="B69" s="251"/>
      <c r="C69" s="417" t="s">
        <v>285</v>
      </c>
      <c r="D69" s="418"/>
      <c r="E69" s="418"/>
      <c r="F69" s="418"/>
      <c r="G69" s="419"/>
    </row>
    <row r="70" spans="1:7" x14ac:dyDescent="0.25">
      <c r="A70" s="300">
        <v>28</v>
      </c>
      <c r="B70" s="252">
        <v>28</v>
      </c>
      <c r="C70" s="260" t="s">
        <v>340</v>
      </c>
      <c r="D70" s="245" t="s">
        <v>338</v>
      </c>
      <c r="E70" s="266">
        <v>20.979949999999999</v>
      </c>
      <c r="F70" s="316"/>
      <c r="G70" s="293">
        <f>E70*F70</f>
        <v>0</v>
      </c>
    </row>
    <row r="71" spans="1:7" x14ac:dyDescent="0.25">
      <c r="A71" s="299"/>
      <c r="B71" s="251"/>
      <c r="C71" s="417" t="s">
        <v>341</v>
      </c>
      <c r="D71" s="418"/>
      <c r="E71" s="418"/>
      <c r="F71" s="418"/>
      <c r="G71" s="419"/>
    </row>
    <row r="72" spans="1:7" x14ac:dyDescent="0.25">
      <c r="A72" s="300">
        <v>29</v>
      </c>
      <c r="B72" s="252">
        <v>29</v>
      </c>
      <c r="C72" s="260" t="s">
        <v>342</v>
      </c>
      <c r="D72" s="245" t="s">
        <v>338</v>
      </c>
      <c r="E72" s="266">
        <v>608.41864999999996</v>
      </c>
      <c r="F72" s="316"/>
      <c r="G72" s="293">
        <f t="shared" si="1"/>
        <v>0</v>
      </c>
    </row>
    <row r="73" spans="1:7" x14ac:dyDescent="0.25">
      <c r="A73" s="299"/>
      <c r="B73" s="251"/>
      <c r="C73" s="417" t="s">
        <v>288</v>
      </c>
      <c r="D73" s="418"/>
      <c r="E73" s="418"/>
      <c r="F73" s="418"/>
      <c r="G73" s="419"/>
    </row>
    <row r="74" spans="1:7" x14ac:dyDescent="0.25">
      <c r="A74" s="300">
        <v>30</v>
      </c>
      <c r="B74" s="252">
        <v>30</v>
      </c>
      <c r="C74" s="260" t="s">
        <v>343</v>
      </c>
      <c r="D74" s="245" t="s">
        <v>338</v>
      </c>
      <c r="E74" s="266">
        <v>20.979949999999999</v>
      </c>
      <c r="F74" s="316"/>
      <c r="G74" s="293">
        <f t="shared" si="1"/>
        <v>0</v>
      </c>
    </row>
    <row r="75" spans="1:7" ht="15.75" thickBot="1" x14ac:dyDescent="0.3">
      <c r="A75" s="304"/>
      <c r="B75" s="254"/>
      <c r="C75" s="410" t="s">
        <v>344</v>
      </c>
      <c r="D75" s="411"/>
      <c r="E75" s="411"/>
      <c r="F75" s="411"/>
      <c r="G75" s="412"/>
    </row>
    <row r="76" spans="1:7" ht="18.75" customHeight="1" thickBot="1" x14ac:dyDescent="0.3">
      <c r="A76" s="208"/>
      <c r="B76" s="209"/>
      <c r="C76" s="236" t="s">
        <v>345</v>
      </c>
      <c r="D76" s="238"/>
      <c r="E76" s="285"/>
      <c r="F76" s="319"/>
      <c r="G76" s="270"/>
    </row>
    <row r="77" spans="1:7" ht="19.5" customHeight="1" thickBot="1" x14ac:dyDescent="0.3">
      <c r="A77" s="208"/>
      <c r="B77" s="209"/>
      <c r="C77" s="236" t="s">
        <v>346</v>
      </c>
      <c r="D77" s="238"/>
      <c r="E77" s="285"/>
      <c r="F77" s="319"/>
      <c r="G77" s="270"/>
    </row>
    <row r="78" spans="1:7" x14ac:dyDescent="0.25">
      <c r="A78" s="303">
        <v>31</v>
      </c>
      <c r="B78" s="269">
        <v>31</v>
      </c>
      <c r="C78" s="258" t="s">
        <v>348</v>
      </c>
      <c r="D78" s="264" t="s">
        <v>26</v>
      </c>
      <c r="E78" s="268">
        <v>0.69989999999999997</v>
      </c>
      <c r="F78" s="320"/>
      <c r="G78" s="293">
        <f t="shared" ref="G78" si="2">E78*F78</f>
        <v>0</v>
      </c>
    </row>
    <row r="79" spans="1:7" x14ac:dyDescent="0.25">
      <c r="A79" s="304"/>
      <c r="B79" s="254"/>
      <c r="C79" s="259" t="s">
        <v>349</v>
      </c>
      <c r="D79" s="265"/>
      <c r="E79" s="247">
        <v>3.7499999999999999E-2</v>
      </c>
      <c r="F79" s="317"/>
      <c r="G79" s="295"/>
    </row>
    <row r="80" spans="1:7" x14ac:dyDescent="0.25">
      <c r="A80" s="304"/>
      <c r="B80" s="254"/>
      <c r="C80" s="259" t="s">
        <v>350</v>
      </c>
      <c r="D80" s="265"/>
      <c r="E80" s="247">
        <v>0.66239999999999999</v>
      </c>
      <c r="F80" s="317"/>
      <c r="G80" s="295"/>
    </row>
    <row r="81" spans="1:7" x14ac:dyDescent="0.25">
      <c r="A81" s="305">
        <v>32</v>
      </c>
      <c r="B81" s="253">
        <v>32</v>
      </c>
      <c r="C81" s="260" t="s">
        <v>351</v>
      </c>
      <c r="D81" s="245" t="s">
        <v>338</v>
      </c>
      <c r="E81" s="266">
        <v>3.662E-2</v>
      </c>
      <c r="F81" s="316"/>
      <c r="G81" s="293">
        <f t="shared" ref="G81:G93" si="3">E81*F81</f>
        <v>0</v>
      </c>
    </row>
    <row r="82" spans="1:7" x14ac:dyDescent="0.25">
      <c r="A82" s="304"/>
      <c r="B82" s="254"/>
      <c r="C82" s="259" t="s">
        <v>352</v>
      </c>
      <c r="D82" s="265"/>
      <c r="E82" s="247">
        <v>1.33E-3</v>
      </c>
      <c r="F82" s="317"/>
      <c r="G82" s="295"/>
    </row>
    <row r="83" spans="1:7" x14ac:dyDescent="0.25">
      <c r="A83" s="304"/>
      <c r="B83" s="254"/>
      <c r="C83" s="259" t="s">
        <v>353</v>
      </c>
      <c r="D83" s="265"/>
      <c r="E83" s="247">
        <v>3.5290000000000002E-2</v>
      </c>
      <c r="F83" s="317"/>
      <c r="G83" s="295"/>
    </row>
    <row r="84" spans="1:7" x14ac:dyDescent="0.25">
      <c r="A84" s="305">
        <v>33</v>
      </c>
      <c r="B84" s="253">
        <v>33</v>
      </c>
      <c r="C84" s="260" t="s">
        <v>354</v>
      </c>
      <c r="D84" s="245" t="s">
        <v>54</v>
      </c>
      <c r="E84" s="266">
        <v>1.796</v>
      </c>
      <c r="F84" s="316"/>
      <c r="G84" s="293">
        <f t="shared" si="3"/>
        <v>0</v>
      </c>
    </row>
    <row r="85" spans="1:7" x14ac:dyDescent="0.25">
      <c r="A85" s="304"/>
      <c r="B85" s="254"/>
      <c r="C85" s="259" t="s">
        <v>355</v>
      </c>
      <c r="D85" s="265"/>
      <c r="E85" s="247">
        <v>0.3</v>
      </c>
      <c r="F85" s="317"/>
      <c r="G85" s="295"/>
    </row>
    <row r="86" spans="1:7" x14ac:dyDescent="0.25">
      <c r="A86" s="304"/>
      <c r="B86" s="254"/>
      <c r="C86" s="259" t="s">
        <v>356</v>
      </c>
      <c r="D86" s="265"/>
      <c r="E86" s="247">
        <v>1.496</v>
      </c>
      <c r="F86" s="317"/>
      <c r="G86" s="295"/>
    </row>
    <row r="87" spans="1:7" x14ac:dyDescent="0.25">
      <c r="A87" s="305">
        <v>34</v>
      </c>
      <c r="B87" s="253">
        <v>34</v>
      </c>
      <c r="C87" s="260" t="s">
        <v>357</v>
      </c>
      <c r="D87" s="245" t="s">
        <v>54</v>
      </c>
      <c r="E87" s="266">
        <v>1.796</v>
      </c>
      <c r="F87" s="316"/>
      <c r="G87" s="293">
        <f t="shared" si="3"/>
        <v>0</v>
      </c>
    </row>
    <row r="88" spans="1:7" x14ac:dyDescent="0.25">
      <c r="A88" s="304"/>
      <c r="B88" s="254"/>
      <c r="C88" s="417" t="s">
        <v>358</v>
      </c>
      <c r="D88" s="418"/>
      <c r="E88" s="418"/>
      <c r="F88" s="418"/>
      <c r="G88" s="419"/>
    </row>
    <row r="89" spans="1:7" x14ac:dyDescent="0.25">
      <c r="A89" s="305">
        <v>35</v>
      </c>
      <c r="B89" s="253">
        <v>35</v>
      </c>
      <c r="C89" s="260" t="s">
        <v>359</v>
      </c>
      <c r="D89" s="245" t="s">
        <v>26</v>
      </c>
      <c r="E89" s="266">
        <v>3.7499999999999999E-2</v>
      </c>
      <c r="F89" s="316"/>
      <c r="G89" s="293">
        <f t="shared" si="3"/>
        <v>0</v>
      </c>
    </row>
    <row r="90" spans="1:7" x14ac:dyDescent="0.25">
      <c r="A90" s="304"/>
      <c r="B90" s="254"/>
      <c r="C90" s="259" t="s">
        <v>349</v>
      </c>
      <c r="D90" s="265"/>
      <c r="E90" s="247">
        <v>3.7499999999999999E-2</v>
      </c>
      <c r="F90" s="317"/>
      <c r="G90" s="295"/>
    </row>
    <row r="91" spans="1:7" x14ac:dyDescent="0.25">
      <c r="A91" s="305">
        <v>36</v>
      </c>
      <c r="B91" s="253">
        <v>36</v>
      </c>
      <c r="C91" s="260" t="s">
        <v>360</v>
      </c>
      <c r="D91" s="245" t="s">
        <v>26</v>
      </c>
      <c r="E91" s="266">
        <v>0.15</v>
      </c>
      <c r="F91" s="316"/>
      <c r="G91" s="293">
        <f t="shared" si="3"/>
        <v>0</v>
      </c>
    </row>
    <row r="92" spans="1:7" x14ac:dyDescent="0.25">
      <c r="A92" s="304"/>
      <c r="B92" s="254"/>
      <c r="C92" s="259" t="s">
        <v>361</v>
      </c>
      <c r="D92" s="265"/>
      <c r="E92" s="247">
        <v>0.15</v>
      </c>
      <c r="F92" s="317"/>
      <c r="G92" s="295"/>
    </row>
    <row r="93" spans="1:7" x14ac:dyDescent="0.25">
      <c r="A93" s="305">
        <v>37</v>
      </c>
      <c r="B93" s="253">
        <v>37</v>
      </c>
      <c r="C93" s="260" t="s">
        <v>362</v>
      </c>
      <c r="D93" s="245" t="s">
        <v>338</v>
      </c>
      <c r="E93" s="266">
        <v>0.03</v>
      </c>
      <c r="F93" s="316"/>
      <c r="G93" s="293">
        <f t="shared" si="3"/>
        <v>0</v>
      </c>
    </row>
    <row r="94" spans="1:7" x14ac:dyDescent="0.25">
      <c r="A94" s="304"/>
      <c r="B94" s="254"/>
      <c r="C94" s="259" t="s">
        <v>363</v>
      </c>
      <c r="D94" s="265"/>
      <c r="E94" s="247">
        <v>0.03</v>
      </c>
      <c r="F94" s="317"/>
      <c r="G94" s="295"/>
    </row>
    <row r="95" spans="1:7" x14ac:dyDescent="0.25">
      <c r="A95" s="305">
        <v>38</v>
      </c>
      <c r="B95" s="253">
        <v>38</v>
      </c>
      <c r="C95" s="260" t="s">
        <v>364</v>
      </c>
      <c r="D95" s="245" t="s">
        <v>54</v>
      </c>
      <c r="E95" s="266">
        <v>1.49</v>
      </c>
      <c r="F95" s="316"/>
      <c r="G95" s="293">
        <f t="shared" ref="G95:G97" si="4">E95*F95</f>
        <v>0</v>
      </c>
    </row>
    <row r="96" spans="1:7" x14ac:dyDescent="0.25">
      <c r="A96" s="304"/>
      <c r="B96" s="254"/>
      <c r="C96" s="259" t="s">
        <v>365</v>
      </c>
      <c r="D96" s="265"/>
      <c r="E96" s="247">
        <v>1.49</v>
      </c>
      <c r="F96" s="317"/>
      <c r="G96" s="295"/>
    </row>
    <row r="97" spans="1:9" x14ac:dyDescent="0.25">
      <c r="A97" s="305">
        <v>39</v>
      </c>
      <c r="B97" s="253">
        <v>39</v>
      </c>
      <c r="C97" s="260" t="s">
        <v>366</v>
      </c>
      <c r="D97" s="245" t="s">
        <v>54</v>
      </c>
      <c r="E97" s="266">
        <v>1.49</v>
      </c>
      <c r="F97" s="316"/>
      <c r="G97" s="293">
        <f t="shared" si="4"/>
        <v>0</v>
      </c>
    </row>
    <row r="98" spans="1:9" ht="15.75" thickBot="1" x14ac:dyDescent="0.3">
      <c r="A98" s="306"/>
      <c r="B98" s="196"/>
      <c r="C98" s="410" t="s">
        <v>367</v>
      </c>
      <c r="D98" s="411"/>
      <c r="E98" s="411"/>
      <c r="F98" s="411"/>
      <c r="G98" s="412"/>
    </row>
    <row r="99" spans="1:9" ht="19.5" customHeight="1" thickBot="1" x14ac:dyDescent="0.3">
      <c r="A99" s="208"/>
      <c r="B99" s="209"/>
      <c r="C99" s="236" t="s">
        <v>368</v>
      </c>
      <c r="D99" s="238"/>
      <c r="E99" s="285"/>
      <c r="F99" s="319"/>
      <c r="G99" s="270"/>
    </row>
    <row r="100" spans="1:9" x14ac:dyDescent="0.25">
      <c r="A100" s="297">
        <v>40</v>
      </c>
      <c r="B100" s="250">
        <v>40</v>
      </c>
      <c r="C100" s="258" t="s">
        <v>369</v>
      </c>
      <c r="D100" s="264" t="s">
        <v>54</v>
      </c>
      <c r="E100" s="268">
        <v>3.456</v>
      </c>
      <c r="F100" s="320"/>
      <c r="G100" s="298">
        <f t="shared" ref="G100:G103" si="5">E100*F100</f>
        <v>0</v>
      </c>
    </row>
    <row r="101" spans="1:9" x14ac:dyDescent="0.25">
      <c r="A101" s="299"/>
      <c r="B101" s="251"/>
      <c r="C101" s="259" t="s">
        <v>370</v>
      </c>
      <c r="D101" s="265"/>
      <c r="E101" s="247">
        <v>1.44</v>
      </c>
      <c r="F101" s="317"/>
      <c r="G101" s="295"/>
    </row>
    <row r="102" spans="1:9" x14ac:dyDescent="0.25">
      <c r="A102" s="299"/>
      <c r="B102" s="251"/>
      <c r="C102" s="259" t="s">
        <v>371</v>
      </c>
      <c r="D102" s="265"/>
      <c r="E102" s="247">
        <v>2.016</v>
      </c>
      <c r="F102" s="317"/>
      <c r="G102" s="295"/>
    </row>
    <row r="103" spans="1:9" x14ac:dyDescent="0.25">
      <c r="A103" s="300">
        <v>41</v>
      </c>
      <c r="B103" s="252">
        <v>41</v>
      </c>
      <c r="C103" s="260" t="s">
        <v>372</v>
      </c>
      <c r="D103" s="245" t="s">
        <v>54</v>
      </c>
      <c r="E103" s="266">
        <v>11.587300000000001</v>
      </c>
      <c r="F103" s="316"/>
      <c r="G103" s="293">
        <f t="shared" si="5"/>
        <v>0</v>
      </c>
    </row>
    <row r="104" spans="1:9" x14ac:dyDescent="0.25">
      <c r="A104" s="299"/>
      <c r="B104" s="251"/>
      <c r="C104" s="259" t="s">
        <v>373</v>
      </c>
      <c r="D104" s="265"/>
      <c r="E104" s="247">
        <v>11.587300000000001</v>
      </c>
      <c r="F104" s="317"/>
      <c r="G104" s="295"/>
    </row>
    <row r="105" spans="1:9" x14ac:dyDescent="0.25">
      <c r="A105" s="300">
        <v>42</v>
      </c>
      <c r="B105" s="252">
        <v>42</v>
      </c>
      <c r="C105" s="260" t="s">
        <v>374</v>
      </c>
      <c r="D105" s="245" t="s">
        <v>295</v>
      </c>
      <c r="E105" s="266">
        <v>1</v>
      </c>
      <c r="F105" s="316"/>
      <c r="G105" s="293">
        <f t="shared" ref="G105:G106" si="6">E105*F105</f>
        <v>0</v>
      </c>
    </row>
    <row r="106" spans="1:9" x14ac:dyDescent="0.25">
      <c r="A106" s="300">
        <v>43</v>
      </c>
      <c r="B106" s="252">
        <v>43</v>
      </c>
      <c r="C106" s="260" t="s">
        <v>375</v>
      </c>
      <c r="D106" s="245" t="s">
        <v>54</v>
      </c>
      <c r="E106" s="266">
        <v>2.4550000000000001</v>
      </c>
      <c r="F106" s="316"/>
      <c r="G106" s="293">
        <f t="shared" si="6"/>
        <v>0</v>
      </c>
    </row>
    <row r="107" spans="1:9" s="192" customFormat="1" x14ac:dyDescent="0.25">
      <c r="A107" s="299"/>
      <c r="B107" s="251"/>
      <c r="C107" s="259" t="s">
        <v>376</v>
      </c>
      <c r="D107" s="265"/>
      <c r="E107" s="247">
        <v>1.855</v>
      </c>
      <c r="F107" s="317"/>
      <c r="G107" s="295"/>
      <c r="I107" s="271"/>
    </row>
    <row r="108" spans="1:9" s="192" customFormat="1" x14ac:dyDescent="0.25">
      <c r="A108" s="299"/>
      <c r="B108" s="251"/>
      <c r="C108" s="259" t="s">
        <v>377</v>
      </c>
      <c r="D108" s="265"/>
      <c r="E108" s="247">
        <v>0.6</v>
      </c>
      <c r="F108" s="317"/>
      <c r="G108" s="295"/>
      <c r="I108" s="271"/>
    </row>
    <row r="109" spans="1:9" x14ac:dyDescent="0.25">
      <c r="A109" s="300">
        <v>44</v>
      </c>
      <c r="B109" s="252">
        <v>44</v>
      </c>
      <c r="C109" s="260" t="s">
        <v>378</v>
      </c>
      <c r="D109" s="245" t="s">
        <v>338</v>
      </c>
      <c r="E109" s="266">
        <v>5.688E-2</v>
      </c>
      <c r="F109" s="316"/>
      <c r="G109" s="293">
        <f t="shared" ref="G109" si="7">E109*F109</f>
        <v>0</v>
      </c>
    </row>
    <row r="110" spans="1:9" s="192" customFormat="1" x14ac:dyDescent="0.25">
      <c r="A110" s="299"/>
      <c r="B110" s="251"/>
      <c r="C110" s="259" t="s">
        <v>379</v>
      </c>
      <c r="D110" s="265"/>
      <c r="E110" s="247">
        <v>5.688E-2</v>
      </c>
      <c r="F110" s="317"/>
      <c r="G110" s="295"/>
      <c r="I110" s="271"/>
    </row>
    <row r="111" spans="1:9" x14ac:dyDescent="0.25">
      <c r="A111" s="300">
        <v>45</v>
      </c>
      <c r="B111" s="252">
        <v>45</v>
      </c>
      <c r="C111" s="260" t="s">
        <v>380</v>
      </c>
      <c r="D111" s="245" t="s">
        <v>338</v>
      </c>
      <c r="E111" s="266">
        <v>6.1429999999999998E-2</v>
      </c>
      <c r="F111" s="316"/>
      <c r="G111" s="293">
        <f t="shared" ref="G111:G119" si="8">E111*F111</f>
        <v>0</v>
      </c>
    </row>
    <row r="112" spans="1:9" s="192" customFormat="1" x14ac:dyDescent="0.25">
      <c r="A112" s="299"/>
      <c r="B112" s="251"/>
      <c r="C112" s="259" t="s">
        <v>381</v>
      </c>
      <c r="D112" s="265"/>
      <c r="E112" s="247">
        <v>6.1429999999999998E-2</v>
      </c>
      <c r="F112" s="317"/>
      <c r="G112" s="295"/>
      <c r="I112" s="271"/>
    </row>
    <row r="113" spans="1:9" x14ac:dyDescent="0.25">
      <c r="A113" s="300">
        <v>46</v>
      </c>
      <c r="B113" s="252">
        <v>46</v>
      </c>
      <c r="C113" s="260" t="s">
        <v>382</v>
      </c>
      <c r="D113" s="245" t="s">
        <v>295</v>
      </c>
      <c r="E113" s="266">
        <v>6</v>
      </c>
      <c r="F113" s="316"/>
      <c r="G113" s="293">
        <f t="shared" si="8"/>
        <v>0</v>
      </c>
    </row>
    <row r="114" spans="1:9" s="192" customFormat="1" ht="15.75" thickBot="1" x14ac:dyDescent="0.3">
      <c r="A114" s="299"/>
      <c r="B114" s="251"/>
      <c r="C114" s="259" t="s">
        <v>383</v>
      </c>
      <c r="D114" s="265"/>
      <c r="E114" s="247">
        <v>6</v>
      </c>
      <c r="F114" s="317"/>
      <c r="G114" s="295"/>
      <c r="I114" s="271"/>
    </row>
    <row r="115" spans="1:9" ht="21" customHeight="1" thickBot="1" x14ac:dyDescent="0.3">
      <c r="A115" s="208"/>
      <c r="B115" s="209"/>
      <c r="C115" s="236" t="s">
        <v>384</v>
      </c>
      <c r="D115" s="238"/>
      <c r="E115" s="285"/>
      <c r="F115" s="319"/>
      <c r="G115" s="270"/>
    </row>
    <row r="116" spans="1:9" x14ac:dyDescent="0.25">
      <c r="A116" s="297">
        <v>47</v>
      </c>
      <c r="B116" s="250">
        <v>47</v>
      </c>
      <c r="C116" s="258" t="s">
        <v>385</v>
      </c>
      <c r="D116" s="264" t="s">
        <v>295</v>
      </c>
      <c r="E116" s="268">
        <v>12</v>
      </c>
      <c r="F116" s="320"/>
      <c r="G116" s="298">
        <f t="shared" si="8"/>
        <v>0</v>
      </c>
    </row>
    <row r="117" spans="1:9" ht="15.75" thickBot="1" x14ac:dyDescent="0.3">
      <c r="A117" s="299"/>
      <c r="B117" s="251"/>
      <c r="C117" s="259" t="s">
        <v>386</v>
      </c>
      <c r="D117" s="265"/>
      <c r="E117" s="247">
        <v>12</v>
      </c>
      <c r="F117" s="317"/>
      <c r="G117" s="295"/>
    </row>
    <row r="118" spans="1:9" ht="21.75" customHeight="1" thickBot="1" x14ac:dyDescent="0.3">
      <c r="A118" s="208"/>
      <c r="B118" s="209"/>
      <c r="C118" s="236" t="s">
        <v>368</v>
      </c>
      <c r="D118" s="238"/>
      <c r="E118" s="285"/>
      <c r="F118" s="319"/>
      <c r="G118" s="270"/>
    </row>
    <row r="119" spans="1:9" ht="30" x14ac:dyDescent="0.25">
      <c r="A119" s="297">
        <v>48</v>
      </c>
      <c r="B119" s="250">
        <v>48</v>
      </c>
      <c r="C119" s="258" t="s">
        <v>387</v>
      </c>
      <c r="D119" s="264" t="s">
        <v>26</v>
      </c>
      <c r="E119" s="268">
        <v>0.1152</v>
      </c>
      <c r="F119" s="320"/>
      <c r="G119" s="298">
        <f t="shared" si="8"/>
        <v>0</v>
      </c>
    </row>
    <row r="120" spans="1:9" x14ac:dyDescent="0.25">
      <c r="A120" s="299"/>
      <c r="B120" s="251"/>
      <c r="C120" s="259" t="s">
        <v>388</v>
      </c>
      <c r="D120" s="265"/>
      <c r="E120" s="247">
        <v>0.1152</v>
      </c>
      <c r="F120" s="317"/>
      <c r="G120" s="295"/>
    </row>
    <row r="121" spans="1:9" ht="30" x14ac:dyDescent="0.25">
      <c r="A121" s="300">
        <v>49</v>
      </c>
      <c r="B121" s="252">
        <v>49</v>
      </c>
      <c r="C121" s="260" t="s">
        <v>389</v>
      </c>
      <c r="D121" s="245" t="s">
        <v>54</v>
      </c>
      <c r="E121" s="266">
        <v>1.776</v>
      </c>
      <c r="F121" s="316"/>
      <c r="G121" s="302">
        <f t="shared" ref="G121:G139" si="9">E121*F121</f>
        <v>0</v>
      </c>
    </row>
    <row r="122" spans="1:9" ht="15.75" thickBot="1" x14ac:dyDescent="0.3">
      <c r="A122" s="299">
        <v>50</v>
      </c>
      <c r="B122" s="251">
        <v>50</v>
      </c>
      <c r="C122" s="259" t="s">
        <v>390</v>
      </c>
      <c r="D122" s="265"/>
      <c r="E122" s="247">
        <v>1.776</v>
      </c>
      <c r="F122" s="317"/>
      <c r="G122" s="295"/>
    </row>
    <row r="123" spans="1:9" ht="21.75" customHeight="1" thickBot="1" x14ac:dyDescent="0.3">
      <c r="A123" s="208"/>
      <c r="B123" s="209"/>
      <c r="C123" s="236" t="s">
        <v>391</v>
      </c>
      <c r="D123" s="238"/>
      <c r="E123" s="285"/>
      <c r="F123" s="319"/>
      <c r="G123" s="270"/>
    </row>
    <row r="124" spans="1:9" ht="30" x14ac:dyDescent="0.25">
      <c r="A124" s="303">
        <v>51</v>
      </c>
      <c r="B124" s="269">
        <v>51</v>
      </c>
      <c r="C124" s="255" t="s">
        <v>392</v>
      </c>
      <c r="D124" s="276" t="s">
        <v>2</v>
      </c>
      <c r="E124" s="268">
        <v>18.190000000000001</v>
      </c>
      <c r="F124" s="320"/>
      <c r="G124" s="298">
        <f t="shared" si="9"/>
        <v>0</v>
      </c>
    </row>
    <row r="125" spans="1:9" s="192" customFormat="1" x14ac:dyDescent="0.25">
      <c r="A125" s="304"/>
      <c r="B125" s="254"/>
      <c r="C125" s="256" t="s">
        <v>393</v>
      </c>
      <c r="D125" s="277"/>
      <c r="E125" s="247">
        <v>5.6</v>
      </c>
      <c r="F125" s="317"/>
      <c r="G125" s="295"/>
      <c r="I125" s="271"/>
    </row>
    <row r="126" spans="1:9" s="192" customFormat="1" x14ac:dyDescent="0.25">
      <c r="A126" s="304"/>
      <c r="B126" s="254"/>
      <c r="C126" s="256" t="s">
        <v>394</v>
      </c>
      <c r="D126" s="277"/>
      <c r="E126" s="247">
        <v>4</v>
      </c>
      <c r="F126" s="317"/>
      <c r="G126" s="295"/>
      <c r="I126" s="271"/>
    </row>
    <row r="127" spans="1:9" s="192" customFormat="1" x14ac:dyDescent="0.25">
      <c r="A127" s="304"/>
      <c r="B127" s="254"/>
      <c r="C127" s="256" t="s">
        <v>395</v>
      </c>
      <c r="D127" s="277"/>
      <c r="E127" s="247">
        <v>8.59</v>
      </c>
      <c r="F127" s="317"/>
      <c r="G127" s="295"/>
      <c r="I127" s="271"/>
    </row>
    <row r="128" spans="1:9" x14ac:dyDescent="0.25">
      <c r="A128" s="305">
        <v>52</v>
      </c>
      <c r="B128" s="253">
        <v>52</v>
      </c>
      <c r="C128" s="257" t="s">
        <v>396</v>
      </c>
      <c r="D128" s="278" t="s">
        <v>54</v>
      </c>
      <c r="E128" s="266">
        <v>64.039100000000005</v>
      </c>
      <c r="F128" s="316"/>
      <c r="G128" s="293">
        <f t="shared" si="9"/>
        <v>0</v>
      </c>
    </row>
    <row r="129" spans="1:9" s="192" customFormat="1" x14ac:dyDescent="0.25">
      <c r="A129" s="304"/>
      <c r="B129" s="254"/>
      <c r="C129" s="256" t="s">
        <v>310</v>
      </c>
      <c r="D129" s="277"/>
      <c r="E129" s="247">
        <v>19.3325</v>
      </c>
      <c r="F129" s="317"/>
      <c r="G129" s="295"/>
      <c r="I129" s="271"/>
    </row>
    <row r="130" spans="1:9" s="192" customFormat="1" x14ac:dyDescent="0.25">
      <c r="A130" s="304"/>
      <c r="B130" s="254"/>
      <c r="C130" s="256" t="s">
        <v>311</v>
      </c>
      <c r="D130" s="277"/>
      <c r="E130" s="247">
        <v>29.293050000000001</v>
      </c>
      <c r="F130" s="317"/>
      <c r="G130" s="295"/>
      <c r="I130" s="271"/>
    </row>
    <row r="131" spans="1:9" s="192" customFormat="1" x14ac:dyDescent="0.25">
      <c r="A131" s="304"/>
      <c r="B131" s="254"/>
      <c r="C131" s="256" t="s">
        <v>312</v>
      </c>
      <c r="D131" s="277"/>
      <c r="E131" s="247">
        <v>15.413550000000001</v>
      </c>
      <c r="F131" s="317"/>
      <c r="G131" s="295"/>
      <c r="I131" s="271"/>
    </row>
    <row r="132" spans="1:9" x14ac:dyDescent="0.25">
      <c r="A132" s="305">
        <v>53</v>
      </c>
      <c r="B132" s="253">
        <v>53</v>
      </c>
      <c r="C132" s="257" t="s">
        <v>397</v>
      </c>
      <c r="D132" s="278" t="s">
        <v>54</v>
      </c>
      <c r="E132" s="266">
        <v>128.45160000000001</v>
      </c>
      <c r="F132" s="316"/>
      <c r="G132" s="293">
        <f t="shared" si="9"/>
        <v>0</v>
      </c>
    </row>
    <row r="133" spans="1:9" s="192" customFormat="1" x14ac:dyDescent="0.25">
      <c r="A133" s="304"/>
      <c r="B133" s="254"/>
      <c r="C133" s="256" t="s">
        <v>307</v>
      </c>
      <c r="D133" s="277"/>
      <c r="E133" s="247">
        <v>49.215600000000002</v>
      </c>
      <c r="F133" s="317"/>
      <c r="G133" s="295"/>
      <c r="I133" s="271"/>
    </row>
    <row r="134" spans="1:9" s="192" customFormat="1" x14ac:dyDescent="0.25">
      <c r="A134" s="304"/>
      <c r="B134" s="254"/>
      <c r="C134" s="256" t="s">
        <v>308</v>
      </c>
      <c r="D134" s="277"/>
      <c r="E134" s="247">
        <v>79.236000000000004</v>
      </c>
      <c r="F134" s="317"/>
      <c r="G134" s="295"/>
      <c r="I134" s="271"/>
    </row>
    <row r="135" spans="1:9" x14ac:dyDescent="0.25">
      <c r="A135" s="305">
        <v>54</v>
      </c>
      <c r="B135" s="253">
        <v>54</v>
      </c>
      <c r="C135" s="257" t="s">
        <v>398</v>
      </c>
      <c r="D135" s="278" t="s">
        <v>54</v>
      </c>
      <c r="E135" s="266">
        <v>26.689599999999999</v>
      </c>
      <c r="F135" s="316"/>
      <c r="G135" s="293">
        <f t="shared" si="9"/>
        <v>0</v>
      </c>
    </row>
    <row r="136" spans="1:9" s="192" customFormat="1" x14ac:dyDescent="0.25">
      <c r="A136" s="304"/>
      <c r="B136" s="254"/>
      <c r="C136" s="256" t="s">
        <v>399</v>
      </c>
      <c r="D136" s="277"/>
      <c r="E136" s="247">
        <v>2.915</v>
      </c>
      <c r="F136" s="317"/>
      <c r="G136" s="295"/>
      <c r="I136" s="271"/>
    </row>
    <row r="137" spans="1:9" s="192" customFormat="1" x14ac:dyDescent="0.25">
      <c r="A137" s="304"/>
      <c r="B137" s="254"/>
      <c r="C137" s="256" t="s">
        <v>377</v>
      </c>
      <c r="D137" s="277"/>
      <c r="E137" s="247">
        <v>0.6</v>
      </c>
      <c r="F137" s="317"/>
      <c r="G137" s="295"/>
      <c r="I137" s="271"/>
    </row>
    <row r="138" spans="1:9" s="192" customFormat="1" x14ac:dyDescent="0.25">
      <c r="A138" s="304"/>
      <c r="B138" s="254"/>
      <c r="C138" s="256" t="s">
        <v>400</v>
      </c>
      <c r="D138" s="277"/>
      <c r="E138" s="247">
        <v>23.174600000000002</v>
      </c>
      <c r="F138" s="317"/>
      <c r="G138" s="295"/>
      <c r="I138" s="271"/>
    </row>
    <row r="139" spans="1:9" ht="30" x14ac:dyDescent="0.25">
      <c r="A139" s="305">
        <v>55</v>
      </c>
      <c r="B139" s="253">
        <v>55</v>
      </c>
      <c r="C139" s="257" t="s">
        <v>401</v>
      </c>
      <c r="D139" s="278" t="s">
        <v>54</v>
      </c>
      <c r="E139" s="266">
        <v>26.689599999999999</v>
      </c>
      <c r="F139" s="316"/>
      <c r="G139" s="293">
        <f t="shared" si="9"/>
        <v>0</v>
      </c>
    </row>
    <row r="140" spans="1:9" s="192" customFormat="1" x14ac:dyDescent="0.25">
      <c r="A140" s="304"/>
      <c r="B140" s="254"/>
      <c r="C140" s="256" t="s">
        <v>399</v>
      </c>
      <c r="D140" s="277"/>
      <c r="E140" s="247">
        <v>2.915</v>
      </c>
      <c r="F140" s="317"/>
      <c r="G140" s="295"/>
      <c r="I140" s="271"/>
    </row>
    <row r="141" spans="1:9" s="192" customFormat="1" x14ac:dyDescent="0.25">
      <c r="A141" s="304"/>
      <c r="B141" s="254"/>
      <c r="C141" s="256" t="s">
        <v>377</v>
      </c>
      <c r="D141" s="277"/>
      <c r="E141" s="247">
        <v>0.6</v>
      </c>
      <c r="F141" s="317"/>
      <c r="G141" s="295"/>
      <c r="I141" s="271"/>
    </row>
    <row r="142" spans="1:9" s="192" customFormat="1" x14ac:dyDescent="0.25">
      <c r="A142" s="304"/>
      <c r="B142" s="254"/>
      <c r="C142" s="256" t="s">
        <v>400</v>
      </c>
      <c r="D142" s="277"/>
      <c r="E142" s="247">
        <v>23.174600000000002</v>
      </c>
      <c r="F142" s="317"/>
      <c r="G142" s="295"/>
      <c r="I142" s="271"/>
    </row>
    <row r="143" spans="1:9" x14ac:dyDescent="0.25">
      <c r="A143" s="305">
        <v>56</v>
      </c>
      <c r="B143" s="253">
        <v>56</v>
      </c>
      <c r="C143" s="257" t="s">
        <v>402</v>
      </c>
      <c r="D143" s="278" t="s">
        <v>54</v>
      </c>
      <c r="E143" s="266">
        <v>10.130000000000001</v>
      </c>
      <c r="F143" s="316"/>
      <c r="G143" s="293">
        <f t="shared" ref="G143:G156" si="10">E143*F143</f>
        <v>0</v>
      </c>
    </row>
    <row r="144" spans="1:9" s="192" customFormat="1" x14ac:dyDescent="0.25">
      <c r="A144" s="304"/>
      <c r="B144" s="254"/>
      <c r="C144" s="256" t="s">
        <v>403</v>
      </c>
      <c r="D144" s="277"/>
      <c r="E144" s="247">
        <v>10.130000000000001</v>
      </c>
      <c r="F144" s="317"/>
      <c r="G144" s="295"/>
      <c r="I144" s="271"/>
    </row>
    <row r="145" spans="1:9" x14ac:dyDescent="0.25">
      <c r="A145" s="305">
        <v>57</v>
      </c>
      <c r="B145" s="253">
        <v>57</v>
      </c>
      <c r="C145" s="257" t="s">
        <v>404</v>
      </c>
      <c r="D145" s="278" t="s">
        <v>2</v>
      </c>
      <c r="E145" s="266">
        <v>20</v>
      </c>
      <c r="F145" s="316"/>
      <c r="G145" s="293">
        <f t="shared" si="10"/>
        <v>0</v>
      </c>
    </row>
    <row r="146" spans="1:9" s="192" customFormat="1" x14ac:dyDescent="0.25">
      <c r="A146" s="304"/>
      <c r="B146" s="254"/>
      <c r="C146" s="256" t="s">
        <v>325</v>
      </c>
      <c r="D146" s="277"/>
      <c r="E146" s="247"/>
      <c r="F146" s="317"/>
      <c r="G146" s="295"/>
      <c r="I146" s="271"/>
    </row>
    <row r="147" spans="1:9" s="192" customFormat="1" x14ac:dyDescent="0.25">
      <c r="A147" s="304"/>
      <c r="B147" s="254"/>
      <c r="C147" s="256" t="s">
        <v>326</v>
      </c>
      <c r="D147" s="277"/>
      <c r="E147" s="247">
        <v>15</v>
      </c>
      <c r="F147" s="317"/>
      <c r="G147" s="295"/>
      <c r="I147" s="271"/>
    </row>
    <row r="148" spans="1:9" s="192" customFormat="1" ht="15.75" thickBot="1" x14ac:dyDescent="0.3">
      <c r="A148" s="304"/>
      <c r="B148" s="254"/>
      <c r="C148" s="256" t="s">
        <v>327</v>
      </c>
      <c r="D148" s="277"/>
      <c r="E148" s="247">
        <v>5</v>
      </c>
      <c r="F148" s="317"/>
      <c r="G148" s="295"/>
      <c r="I148" s="271"/>
    </row>
    <row r="149" spans="1:9" ht="22.5" customHeight="1" thickBot="1" x14ac:dyDescent="0.3">
      <c r="A149" s="208"/>
      <c r="B149" s="209"/>
      <c r="C149" s="236" t="s">
        <v>405</v>
      </c>
      <c r="D149" s="238"/>
      <c r="E149" s="285"/>
      <c r="F149" s="319"/>
      <c r="G149" s="270"/>
    </row>
    <row r="150" spans="1:9" x14ac:dyDescent="0.25">
      <c r="A150" s="303">
        <v>58</v>
      </c>
      <c r="B150" s="269">
        <v>58</v>
      </c>
      <c r="C150" s="255" t="s">
        <v>406</v>
      </c>
      <c r="D150" s="276" t="s">
        <v>54</v>
      </c>
      <c r="E150" s="268">
        <v>25.481999999999999</v>
      </c>
      <c r="F150" s="320"/>
      <c r="G150" s="298">
        <f t="shared" si="10"/>
        <v>0</v>
      </c>
    </row>
    <row r="151" spans="1:9" s="192" customFormat="1" x14ac:dyDescent="0.25">
      <c r="A151" s="304"/>
      <c r="B151" s="254"/>
      <c r="C151" s="256" t="s">
        <v>407</v>
      </c>
      <c r="D151" s="277"/>
      <c r="E151" s="247">
        <v>25.481999999999999</v>
      </c>
      <c r="F151" s="317"/>
      <c r="G151" s="295"/>
      <c r="I151" s="271"/>
    </row>
    <row r="152" spans="1:9" x14ac:dyDescent="0.25">
      <c r="A152" s="305">
        <v>59</v>
      </c>
      <c r="B152" s="253">
        <v>59</v>
      </c>
      <c r="C152" s="257" t="s">
        <v>408</v>
      </c>
      <c r="D152" s="278" t="s">
        <v>54</v>
      </c>
      <c r="E152" s="266">
        <v>10.130000000000001</v>
      </c>
      <c r="F152" s="316"/>
      <c r="G152" s="293">
        <f t="shared" si="10"/>
        <v>0</v>
      </c>
    </row>
    <row r="153" spans="1:9" s="192" customFormat="1" x14ac:dyDescent="0.25">
      <c r="A153" s="304"/>
      <c r="B153" s="254"/>
      <c r="C153" s="256" t="s">
        <v>409</v>
      </c>
      <c r="D153" s="277"/>
      <c r="E153" s="247">
        <v>10.130000000000001</v>
      </c>
      <c r="F153" s="317"/>
      <c r="G153" s="295"/>
      <c r="I153" s="271"/>
    </row>
    <row r="154" spans="1:9" x14ac:dyDescent="0.25">
      <c r="A154" s="305">
        <v>60</v>
      </c>
      <c r="B154" s="253">
        <v>60</v>
      </c>
      <c r="C154" s="257" t="s">
        <v>410</v>
      </c>
      <c r="D154" s="278" t="s">
        <v>54</v>
      </c>
      <c r="E154" s="266">
        <v>25.481999999999999</v>
      </c>
      <c r="F154" s="316"/>
      <c r="G154" s="293">
        <f t="shared" si="10"/>
        <v>0</v>
      </c>
    </row>
    <row r="155" spans="1:9" s="192" customFormat="1" x14ac:dyDescent="0.25">
      <c r="A155" s="304"/>
      <c r="B155" s="254"/>
      <c r="C155" s="256" t="s">
        <v>407</v>
      </c>
      <c r="D155" s="277"/>
      <c r="E155" s="247">
        <v>25.481999999999999</v>
      </c>
      <c r="F155" s="317"/>
      <c r="G155" s="295"/>
      <c r="I155" s="271"/>
    </row>
    <row r="156" spans="1:9" x14ac:dyDescent="0.25">
      <c r="A156" s="305">
        <v>61</v>
      </c>
      <c r="B156" s="253">
        <v>61</v>
      </c>
      <c r="C156" s="257" t="s">
        <v>411</v>
      </c>
      <c r="D156" s="278" t="s">
        <v>54</v>
      </c>
      <c r="E156" s="266">
        <v>25.481999999999999</v>
      </c>
      <c r="F156" s="316"/>
      <c r="G156" s="293">
        <f t="shared" si="10"/>
        <v>0</v>
      </c>
    </row>
    <row r="157" spans="1:9" x14ac:dyDescent="0.25">
      <c r="A157" s="304"/>
      <c r="B157" s="254"/>
      <c r="C157" s="410" t="s">
        <v>412</v>
      </c>
      <c r="D157" s="411"/>
      <c r="E157" s="411"/>
      <c r="F157" s="411"/>
      <c r="G157" s="412"/>
    </row>
    <row r="158" spans="1:9" x14ac:dyDescent="0.25">
      <c r="A158" s="304"/>
      <c r="B158" s="254"/>
      <c r="C158" s="410" t="s">
        <v>413</v>
      </c>
      <c r="D158" s="411"/>
      <c r="E158" s="411"/>
      <c r="F158" s="411"/>
      <c r="G158" s="412"/>
    </row>
    <row r="159" spans="1:9" x14ac:dyDescent="0.25">
      <c r="A159" s="304"/>
      <c r="B159" s="254"/>
      <c r="C159" s="410" t="s">
        <v>414</v>
      </c>
      <c r="D159" s="411"/>
      <c r="E159" s="411"/>
      <c r="F159" s="411"/>
      <c r="G159" s="412"/>
    </row>
    <row r="160" spans="1:9" x14ac:dyDescent="0.25">
      <c r="A160" s="304"/>
      <c r="B160" s="254"/>
      <c r="C160" s="410" t="s">
        <v>415</v>
      </c>
      <c r="D160" s="411"/>
      <c r="E160" s="411"/>
      <c r="F160" s="411"/>
      <c r="G160" s="412"/>
    </row>
    <row r="161" spans="1:9" x14ac:dyDescent="0.25">
      <c r="A161" s="304"/>
      <c r="B161" s="254"/>
      <c r="C161" s="410" t="s">
        <v>416</v>
      </c>
      <c r="D161" s="411"/>
      <c r="E161" s="411"/>
      <c r="F161" s="411"/>
      <c r="G161" s="412"/>
    </row>
    <row r="162" spans="1:9" x14ac:dyDescent="0.25">
      <c r="A162" s="304"/>
      <c r="B162" s="254"/>
      <c r="C162" s="410" t="s">
        <v>417</v>
      </c>
      <c r="D162" s="411"/>
      <c r="E162" s="411"/>
      <c r="F162" s="411"/>
      <c r="G162" s="412"/>
    </row>
    <row r="163" spans="1:9" x14ac:dyDescent="0.25">
      <c r="A163" s="304"/>
      <c r="B163" s="254"/>
      <c r="C163" s="410" t="s">
        <v>418</v>
      </c>
      <c r="D163" s="411"/>
      <c r="E163" s="411"/>
      <c r="F163" s="411"/>
      <c r="G163" s="412"/>
    </row>
    <row r="164" spans="1:9" ht="15.75" thickBot="1" x14ac:dyDescent="0.3">
      <c r="A164" s="304"/>
      <c r="B164" s="254"/>
      <c r="C164" s="256" t="s">
        <v>407</v>
      </c>
      <c r="D164" s="277"/>
      <c r="E164" s="247">
        <v>25.481999999999999</v>
      </c>
      <c r="F164" s="317"/>
      <c r="G164" s="323"/>
    </row>
    <row r="165" spans="1:9" ht="23.25" customHeight="1" thickBot="1" x14ac:dyDescent="0.3">
      <c r="A165" s="208"/>
      <c r="B165" s="209"/>
      <c r="C165" s="236" t="s">
        <v>419</v>
      </c>
      <c r="D165" s="238"/>
      <c r="E165" s="285"/>
      <c r="F165" s="319"/>
      <c r="G165" s="270"/>
    </row>
    <row r="166" spans="1:9" x14ac:dyDescent="0.25">
      <c r="A166" s="303">
        <v>62</v>
      </c>
      <c r="B166" s="269">
        <v>62</v>
      </c>
      <c r="C166" s="255" t="s">
        <v>420</v>
      </c>
      <c r="D166" s="276" t="s">
        <v>54</v>
      </c>
      <c r="E166" s="268">
        <v>3.98</v>
      </c>
      <c r="F166" s="320"/>
      <c r="G166" s="298">
        <f t="shared" ref="G166" si="11">E166*F166</f>
        <v>0</v>
      </c>
    </row>
    <row r="167" spans="1:9" x14ac:dyDescent="0.25">
      <c r="A167" s="304"/>
      <c r="B167" s="254"/>
      <c r="C167" s="256" t="s">
        <v>370</v>
      </c>
      <c r="D167" s="277"/>
      <c r="E167" s="247">
        <v>1.44</v>
      </c>
      <c r="F167" s="317"/>
      <c r="G167" s="323"/>
    </row>
    <row r="168" spans="1:9" x14ac:dyDescent="0.25">
      <c r="A168" s="304"/>
      <c r="B168" s="254"/>
      <c r="C168" s="256" t="s">
        <v>421</v>
      </c>
      <c r="D168" s="277"/>
      <c r="E168" s="247">
        <v>1.98</v>
      </c>
      <c r="F168" s="317"/>
      <c r="G168" s="323"/>
    </row>
    <row r="169" spans="1:9" x14ac:dyDescent="0.25">
      <c r="A169" s="304"/>
      <c r="B169" s="254"/>
      <c r="C169" s="256" t="s">
        <v>422</v>
      </c>
      <c r="D169" s="277"/>
      <c r="E169" s="247">
        <v>0.56000000000000005</v>
      </c>
      <c r="F169" s="317"/>
      <c r="G169" s="323"/>
    </row>
    <row r="170" spans="1:9" x14ac:dyDescent="0.25">
      <c r="A170" s="305">
        <v>63</v>
      </c>
      <c r="B170" s="253">
        <v>63</v>
      </c>
      <c r="C170" s="257" t="s">
        <v>423</v>
      </c>
      <c r="D170" s="278" t="s">
        <v>26</v>
      </c>
      <c r="E170" s="266">
        <v>0.18423999999999999</v>
      </c>
      <c r="F170" s="316"/>
      <c r="G170" s="293">
        <f t="shared" ref="G170" si="12">E170*F170</f>
        <v>0</v>
      </c>
    </row>
    <row r="171" spans="1:9" s="192" customFormat="1" x14ac:dyDescent="0.25">
      <c r="A171" s="304"/>
      <c r="B171" s="254"/>
      <c r="C171" s="256" t="s">
        <v>424</v>
      </c>
      <c r="D171" s="277"/>
      <c r="E171" s="247">
        <v>0.18423999999999999</v>
      </c>
      <c r="F171" s="317"/>
      <c r="G171" s="323"/>
      <c r="I171" s="271"/>
    </row>
    <row r="172" spans="1:9" x14ac:dyDescent="0.25">
      <c r="A172" s="305">
        <v>64</v>
      </c>
      <c r="B172" s="253">
        <v>64</v>
      </c>
      <c r="C172" s="257" t="s">
        <v>425</v>
      </c>
      <c r="D172" s="278" t="s">
        <v>54</v>
      </c>
      <c r="E172" s="266">
        <v>75.135099999999994</v>
      </c>
      <c r="F172" s="316"/>
      <c r="G172" s="293">
        <f t="shared" ref="G172" si="13">E172*F172</f>
        <v>0</v>
      </c>
    </row>
    <row r="173" spans="1:9" s="192" customFormat="1" x14ac:dyDescent="0.25">
      <c r="A173" s="304"/>
      <c r="B173" s="254"/>
      <c r="C173" s="256" t="s">
        <v>426</v>
      </c>
      <c r="D173" s="277"/>
      <c r="E173" s="247">
        <v>22.860499999999998</v>
      </c>
      <c r="F173" s="317"/>
      <c r="G173" s="323"/>
      <c r="I173" s="271"/>
    </row>
    <row r="174" spans="1:9" s="192" customFormat="1" x14ac:dyDescent="0.25">
      <c r="A174" s="304"/>
      <c r="B174" s="254"/>
      <c r="C174" s="256" t="s">
        <v>427</v>
      </c>
      <c r="D174" s="277"/>
      <c r="E174" s="247">
        <v>33.64705</v>
      </c>
      <c r="F174" s="317"/>
      <c r="G174" s="323"/>
      <c r="I174" s="271"/>
    </row>
    <row r="175" spans="1:9" s="192" customFormat="1" ht="15.75" thickBot="1" x14ac:dyDescent="0.3">
      <c r="A175" s="304"/>
      <c r="B175" s="254"/>
      <c r="C175" s="256" t="s">
        <v>428</v>
      </c>
      <c r="D175" s="277"/>
      <c r="E175" s="247">
        <v>18.627549999999999</v>
      </c>
      <c r="F175" s="317"/>
      <c r="G175" s="323"/>
      <c r="I175" s="271"/>
    </row>
    <row r="176" spans="1:9" ht="22.5" customHeight="1" thickBot="1" x14ac:dyDescent="0.3">
      <c r="A176" s="208"/>
      <c r="B176" s="209"/>
      <c r="C176" s="236" t="s">
        <v>429</v>
      </c>
      <c r="D176" s="238"/>
      <c r="E176" s="285"/>
      <c r="F176" s="319"/>
      <c r="G176" s="270"/>
    </row>
    <row r="177" spans="1:9" ht="30.75" thickBot="1" x14ac:dyDescent="0.3">
      <c r="A177" s="305">
        <v>65</v>
      </c>
      <c r="B177" s="253">
        <v>65</v>
      </c>
      <c r="C177" s="239" t="s">
        <v>430</v>
      </c>
      <c r="D177" s="280" t="s">
        <v>295</v>
      </c>
      <c r="E177" s="274">
        <v>1</v>
      </c>
      <c r="F177" s="322"/>
      <c r="G177" s="293">
        <f t="shared" ref="G177" si="14">E177*F177</f>
        <v>0</v>
      </c>
    </row>
    <row r="178" spans="1:9" ht="23.25" customHeight="1" thickBot="1" x14ac:dyDescent="0.3">
      <c r="A178" s="208"/>
      <c r="B178" s="209"/>
      <c r="C178" s="236" t="s">
        <v>431</v>
      </c>
      <c r="D178" s="238"/>
      <c r="E178" s="285"/>
      <c r="F178" s="319"/>
      <c r="G178" s="270"/>
    </row>
    <row r="179" spans="1:9" x14ac:dyDescent="0.25">
      <c r="A179" s="303">
        <v>66</v>
      </c>
      <c r="B179" s="269">
        <v>66</v>
      </c>
      <c r="C179" s="258" t="s">
        <v>432</v>
      </c>
      <c r="D179" s="264" t="s">
        <v>54</v>
      </c>
      <c r="E179" s="268">
        <v>64.039100000000005</v>
      </c>
      <c r="F179" s="320"/>
      <c r="G179" s="324">
        <f>ROUND(E179*F179,2)</f>
        <v>0</v>
      </c>
    </row>
    <row r="180" spans="1:9" s="192" customFormat="1" x14ac:dyDescent="0.25">
      <c r="A180" s="304"/>
      <c r="B180" s="254"/>
      <c r="C180" s="259" t="s">
        <v>310</v>
      </c>
      <c r="D180" s="265"/>
      <c r="E180" s="247">
        <v>19.3325</v>
      </c>
      <c r="F180" s="317"/>
      <c r="G180" s="323"/>
      <c r="I180" s="271"/>
    </row>
    <row r="181" spans="1:9" s="192" customFormat="1" x14ac:dyDescent="0.25">
      <c r="A181" s="304"/>
      <c r="B181" s="254"/>
      <c r="C181" s="259" t="s">
        <v>311</v>
      </c>
      <c r="D181" s="265"/>
      <c r="E181" s="247">
        <v>29.293050000000001</v>
      </c>
      <c r="F181" s="317"/>
      <c r="G181" s="323"/>
      <c r="I181" s="271"/>
    </row>
    <row r="182" spans="1:9" s="192" customFormat="1" x14ac:dyDescent="0.25">
      <c r="A182" s="304"/>
      <c r="B182" s="254"/>
      <c r="C182" s="259" t="s">
        <v>312</v>
      </c>
      <c r="D182" s="265"/>
      <c r="E182" s="247">
        <v>15.413550000000001</v>
      </c>
      <c r="F182" s="317"/>
      <c r="G182" s="323"/>
      <c r="I182" s="271"/>
    </row>
    <row r="183" spans="1:9" x14ac:dyDescent="0.25">
      <c r="A183" s="305">
        <v>67</v>
      </c>
      <c r="B183" s="253">
        <v>67</v>
      </c>
      <c r="C183" s="260" t="s">
        <v>433</v>
      </c>
      <c r="D183" s="245" t="s">
        <v>54</v>
      </c>
      <c r="E183" s="266">
        <v>35.612000000000002</v>
      </c>
      <c r="F183" s="316"/>
      <c r="G183" s="325">
        <f>ROUND(E183*F183,2)</f>
        <v>0</v>
      </c>
    </row>
    <row r="184" spans="1:9" s="192" customFormat="1" x14ac:dyDescent="0.25">
      <c r="A184" s="304"/>
      <c r="B184" s="254"/>
      <c r="C184" s="417" t="s">
        <v>434</v>
      </c>
      <c r="D184" s="418"/>
      <c r="E184" s="418"/>
      <c r="F184" s="418"/>
      <c r="G184" s="419"/>
      <c r="I184" s="271"/>
    </row>
    <row r="185" spans="1:9" s="192" customFormat="1" x14ac:dyDescent="0.25">
      <c r="A185" s="304"/>
      <c r="B185" s="254"/>
      <c r="C185" s="259" t="s">
        <v>435</v>
      </c>
      <c r="D185" s="265"/>
      <c r="E185" s="247">
        <v>35.612000000000002</v>
      </c>
      <c r="F185" s="317"/>
      <c r="G185" s="323"/>
      <c r="I185" s="271"/>
    </row>
    <row r="186" spans="1:9" x14ac:dyDescent="0.25">
      <c r="A186" s="305">
        <v>68</v>
      </c>
      <c r="B186" s="253">
        <v>68</v>
      </c>
      <c r="C186" s="260" t="s">
        <v>436</v>
      </c>
      <c r="D186" s="245" t="s">
        <v>54</v>
      </c>
      <c r="E186" s="266">
        <v>35.612000000000002</v>
      </c>
      <c r="F186" s="316"/>
      <c r="G186" s="325">
        <f>ROUND(E186*F186,2)</f>
        <v>0</v>
      </c>
    </row>
    <row r="187" spans="1:9" s="192" customFormat="1" x14ac:dyDescent="0.25">
      <c r="A187" s="304"/>
      <c r="B187" s="254"/>
      <c r="C187" s="417" t="s">
        <v>437</v>
      </c>
      <c r="D187" s="418"/>
      <c r="E187" s="418"/>
      <c r="F187" s="418"/>
      <c r="G187" s="419"/>
      <c r="I187" s="271"/>
    </row>
    <row r="188" spans="1:9" ht="15.75" thickBot="1" x14ac:dyDescent="0.3">
      <c r="A188" s="305">
        <v>69</v>
      </c>
      <c r="B188" s="253">
        <v>69</v>
      </c>
      <c r="C188" s="260" t="s">
        <v>438</v>
      </c>
      <c r="D188" s="245" t="s">
        <v>54</v>
      </c>
      <c r="E188" s="266">
        <v>35.612000000000002</v>
      </c>
      <c r="F188" s="316"/>
      <c r="G188" s="325">
        <f>ROUND(E188*F188,2)</f>
        <v>0</v>
      </c>
    </row>
    <row r="189" spans="1:9" ht="24" customHeight="1" thickBot="1" x14ac:dyDescent="0.3">
      <c r="A189" s="208"/>
      <c r="B189" s="209"/>
      <c r="C189" s="236" t="s">
        <v>439</v>
      </c>
      <c r="D189" s="238"/>
      <c r="E189" s="285"/>
      <c r="F189" s="319"/>
      <c r="G189" s="270"/>
    </row>
    <row r="190" spans="1:9" x14ac:dyDescent="0.25">
      <c r="A190" s="301">
        <v>70</v>
      </c>
      <c r="B190" s="231">
        <v>70</v>
      </c>
      <c r="C190" s="239" t="s">
        <v>440</v>
      </c>
      <c r="D190" s="280" t="s">
        <v>2</v>
      </c>
      <c r="E190" s="274">
        <v>1.84</v>
      </c>
      <c r="F190" s="322"/>
      <c r="G190" s="326">
        <f>ROUND(E190*F190,2)</f>
        <v>0</v>
      </c>
    </row>
    <row r="191" spans="1:9" ht="15.75" thickBot="1" x14ac:dyDescent="0.3">
      <c r="A191" s="301">
        <v>71</v>
      </c>
      <c r="B191" s="231">
        <v>71</v>
      </c>
      <c r="C191" s="239" t="s">
        <v>441</v>
      </c>
      <c r="D191" s="280" t="s">
        <v>2</v>
      </c>
      <c r="E191" s="274">
        <v>1.84</v>
      </c>
      <c r="F191" s="322"/>
      <c r="G191" s="326">
        <f>ROUND(E191*F191,2)</f>
        <v>0</v>
      </c>
    </row>
    <row r="192" spans="1:9" ht="21" customHeight="1" thickBot="1" x14ac:dyDescent="0.3">
      <c r="A192" s="208"/>
      <c r="B192" s="209"/>
      <c r="C192" s="236" t="s">
        <v>442</v>
      </c>
      <c r="D192" s="238"/>
      <c r="E192" s="285"/>
      <c r="F192" s="319"/>
      <c r="G192" s="270"/>
    </row>
    <row r="193" spans="1:9" ht="15.75" thickBot="1" x14ac:dyDescent="0.3">
      <c r="A193" s="301">
        <v>72</v>
      </c>
      <c r="B193" s="231">
        <v>72</v>
      </c>
      <c r="C193" s="239" t="s">
        <v>443</v>
      </c>
      <c r="D193" s="280" t="s">
        <v>338</v>
      </c>
      <c r="E193" s="274">
        <v>19.67116</v>
      </c>
      <c r="F193" s="322"/>
      <c r="G193" s="326">
        <f>ROUND(E193*F193,2)</f>
        <v>0</v>
      </c>
    </row>
    <row r="194" spans="1:9" ht="20.25" customHeight="1" thickBot="1" x14ac:dyDescent="0.3">
      <c r="A194" s="208"/>
      <c r="B194" s="209"/>
      <c r="C194" s="236" t="s">
        <v>444</v>
      </c>
      <c r="D194" s="238"/>
      <c r="E194" s="285"/>
      <c r="F194" s="319"/>
      <c r="G194" s="270"/>
    </row>
    <row r="195" spans="1:9" x14ac:dyDescent="0.25">
      <c r="A195" s="303">
        <v>73</v>
      </c>
      <c r="B195" s="269">
        <v>73</v>
      </c>
      <c r="C195" s="255" t="s">
        <v>445</v>
      </c>
      <c r="D195" s="276" t="s">
        <v>5</v>
      </c>
      <c r="E195" s="268">
        <v>1</v>
      </c>
      <c r="F195" s="320"/>
      <c r="G195" s="324">
        <f>ROUND(E195*F195,2)</f>
        <v>0</v>
      </c>
    </row>
    <row r="196" spans="1:9" s="192" customFormat="1" x14ac:dyDescent="0.25">
      <c r="A196" s="304"/>
      <c r="B196" s="254"/>
      <c r="C196" s="410" t="s">
        <v>446</v>
      </c>
      <c r="D196" s="411"/>
      <c r="E196" s="411"/>
      <c r="F196" s="411"/>
      <c r="G196" s="412"/>
      <c r="I196" s="271"/>
    </row>
    <row r="197" spans="1:9" s="192" customFormat="1" x14ac:dyDescent="0.25">
      <c r="A197" s="304"/>
      <c r="B197" s="254"/>
      <c r="C197" s="410" t="s">
        <v>447</v>
      </c>
      <c r="D197" s="411"/>
      <c r="E197" s="411"/>
      <c r="F197" s="411"/>
      <c r="G197" s="412"/>
      <c r="I197" s="271"/>
    </row>
    <row r="198" spans="1:9" s="192" customFormat="1" x14ac:dyDescent="0.25">
      <c r="A198" s="304"/>
      <c r="B198" s="254"/>
      <c r="C198" s="410" t="s">
        <v>448</v>
      </c>
      <c r="D198" s="411"/>
      <c r="E198" s="411"/>
      <c r="F198" s="411"/>
      <c r="G198" s="412"/>
      <c r="I198" s="271"/>
    </row>
    <row r="199" spans="1:9" s="192" customFormat="1" ht="15.75" thickBot="1" x14ac:dyDescent="0.3">
      <c r="A199" s="304"/>
      <c r="B199" s="254"/>
      <c r="C199" s="410" t="s">
        <v>449</v>
      </c>
      <c r="D199" s="411"/>
      <c r="E199" s="411"/>
      <c r="F199" s="411"/>
      <c r="G199" s="412"/>
      <c r="I199" s="271"/>
    </row>
    <row r="200" spans="1:9" ht="22.5" customHeight="1" thickBot="1" x14ac:dyDescent="0.3">
      <c r="A200" s="208"/>
      <c r="B200" s="209"/>
      <c r="C200" s="236" t="s">
        <v>333</v>
      </c>
      <c r="D200" s="238"/>
      <c r="E200" s="285"/>
      <c r="F200" s="319"/>
      <c r="G200" s="270"/>
    </row>
    <row r="201" spans="1:9" x14ac:dyDescent="0.25">
      <c r="A201" s="307">
        <v>74</v>
      </c>
      <c r="B201" s="281">
        <v>74</v>
      </c>
      <c r="C201" s="282" t="s">
        <v>450</v>
      </c>
      <c r="D201" s="290" t="s">
        <v>2</v>
      </c>
      <c r="E201" s="286">
        <v>3.6</v>
      </c>
      <c r="F201" s="327"/>
      <c r="G201" s="328">
        <f>ROUND(E201*F201,2)</f>
        <v>0</v>
      </c>
    </row>
    <row r="202" spans="1:9" x14ac:dyDescent="0.25">
      <c r="A202" s="306"/>
      <c r="B202" s="196"/>
      <c r="C202" s="256" t="s">
        <v>451</v>
      </c>
      <c r="D202" s="277"/>
      <c r="E202" s="247">
        <v>3.6</v>
      </c>
      <c r="F202" s="317"/>
      <c r="G202" s="323"/>
    </row>
    <row r="203" spans="1:9" ht="15.75" thickBot="1" x14ac:dyDescent="0.3">
      <c r="A203" s="301">
        <v>75</v>
      </c>
      <c r="B203" s="231">
        <v>75</v>
      </c>
      <c r="C203" s="257" t="s">
        <v>452</v>
      </c>
      <c r="D203" s="278" t="s">
        <v>338</v>
      </c>
      <c r="E203" s="266">
        <v>1.5910000000000001E-2</v>
      </c>
      <c r="F203" s="316"/>
      <c r="G203" s="325">
        <f>ROUND(E203*F203,2)</f>
        <v>0</v>
      </c>
    </row>
    <row r="204" spans="1:9" ht="24" customHeight="1" thickBot="1" x14ac:dyDescent="0.3">
      <c r="A204" s="208"/>
      <c r="B204" s="209"/>
      <c r="C204" s="236" t="s">
        <v>453</v>
      </c>
      <c r="D204" s="238"/>
      <c r="E204" s="285"/>
      <c r="F204" s="319"/>
      <c r="G204" s="270"/>
    </row>
    <row r="205" spans="1:9" x14ac:dyDescent="0.25">
      <c r="A205" s="301">
        <v>76</v>
      </c>
      <c r="B205" s="231">
        <v>76</v>
      </c>
      <c r="C205" s="239" t="s">
        <v>454</v>
      </c>
      <c r="D205" s="280" t="s">
        <v>295</v>
      </c>
      <c r="E205" s="274">
        <v>1</v>
      </c>
      <c r="F205" s="322"/>
      <c r="G205" s="326">
        <f>ROUND(E205*F205,2)</f>
        <v>0</v>
      </c>
    </row>
    <row r="206" spans="1:9" x14ac:dyDescent="0.25">
      <c r="A206" s="301">
        <v>77</v>
      </c>
      <c r="B206" s="231">
        <v>77</v>
      </c>
      <c r="C206" s="239" t="s">
        <v>455</v>
      </c>
      <c r="D206" s="280" t="s">
        <v>295</v>
      </c>
      <c r="E206" s="274">
        <v>1</v>
      </c>
      <c r="F206" s="322"/>
      <c r="G206" s="326">
        <f>ROUND(E206*F206,2)</f>
        <v>0</v>
      </c>
    </row>
    <row r="207" spans="1:9" ht="15.75" thickBot="1" x14ac:dyDescent="0.3">
      <c r="A207" s="301">
        <v>78</v>
      </c>
      <c r="B207" s="231">
        <v>78</v>
      </c>
      <c r="C207" s="239" t="s">
        <v>456</v>
      </c>
      <c r="D207" s="280" t="s">
        <v>338</v>
      </c>
      <c r="E207" s="274">
        <v>2.1000000000000001E-2</v>
      </c>
      <c r="F207" s="322"/>
      <c r="G207" s="326">
        <f>ROUND(E207*F207,2)</f>
        <v>0</v>
      </c>
    </row>
    <row r="208" spans="1:9" ht="22.5" customHeight="1" thickBot="1" x14ac:dyDescent="0.3">
      <c r="A208" s="208"/>
      <c r="B208" s="209"/>
      <c r="C208" s="236" t="s">
        <v>329</v>
      </c>
      <c r="D208" s="238"/>
      <c r="E208" s="285"/>
      <c r="F208" s="319"/>
      <c r="G208" s="270"/>
    </row>
    <row r="209" spans="1:9" s="81" customFormat="1" ht="30" x14ac:dyDescent="0.25">
      <c r="A209" s="305">
        <v>79</v>
      </c>
      <c r="B209" s="253">
        <v>79</v>
      </c>
      <c r="C209" s="239" t="s">
        <v>457</v>
      </c>
      <c r="D209" s="280" t="s">
        <v>295</v>
      </c>
      <c r="E209" s="274">
        <v>1</v>
      </c>
      <c r="F209" s="322"/>
      <c r="G209" s="326">
        <f>ROUND(E209*F209,2)</f>
        <v>0</v>
      </c>
      <c r="I209" s="65"/>
    </row>
    <row r="210" spans="1:9" s="81" customFormat="1" ht="30" x14ac:dyDescent="0.25">
      <c r="A210" s="305">
        <v>80</v>
      </c>
      <c r="B210" s="253">
        <v>80</v>
      </c>
      <c r="C210" s="239" t="s">
        <v>458</v>
      </c>
      <c r="D210" s="280" t="s">
        <v>459</v>
      </c>
      <c r="E210" s="274">
        <v>1</v>
      </c>
      <c r="F210" s="322"/>
      <c r="G210" s="326">
        <f>ROUND(E210*F210,2)</f>
        <v>0</v>
      </c>
      <c r="I210" s="65"/>
    </row>
    <row r="211" spans="1:9" s="81" customFormat="1" ht="30" x14ac:dyDescent="0.25">
      <c r="A211" s="305">
        <v>81</v>
      </c>
      <c r="B211" s="253">
        <v>81</v>
      </c>
      <c r="C211" s="239" t="s">
        <v>460</v>
      </c>
      <c r="D211" s="280" t="s">
        <v>295</v>
      </c>
      <c r="E211" s="274">
        <v>1</v>
      </c>
      <c r="F211" s="322"/>
      <c r="G211" s="326">
        <f>ROUND(E211*F211,2)</f>
        <v>0</v>
      </c>
      <c r="I211" s="65"/>
    </row>
    <row r="212" spans="1:9" s="81" customFormat="1" ht="15.75" thickBot="1" x14ac:dyDescent="0.3">
      <c r="A212" s="305">
        <v>82</v>
      </c>
      <c r="B212" s="253">
        <v>82</v>
      </c>
      <c r="C212" s="239" t="s">
        <v>461</v>
      </c>
      <c r="D212" s="280" t="s">
        <v>462</v>
      </c>
      <c r="E212" s="274">
        <v>510</v>
      </c>
      <c r="F212" s="322"/>
      <c r="G212" s="326">
        <f>ROUND(E212*F212,2)</f>
        <v>0</v>
      </c>
      <c r="I212" s="65"/>
    </row>
    <row r="213" spans="1:9" ht="21.75" customHeight="1" thickBot="1" x14ac:dyDescent="0.3">
      <c r="A213" s="208"/>
      <c r="B213" s="209"/>
      <c r="C213" s="236" t="s">
        <v>463</v>
      </c>
      <c r="D213" s="238"/>
      <c r="E213" s="285"/>
      <c r="F213" s="319"/>
      <c r="G213" s="270"/>
    </row>
    <row r="214" spans="1:9" x14ac:dyDescent="0.25">
      <c r="A214" s="308">
        <v>83</v>
      </c>
      <c r="B214" s="287">
        <v>83</v>
      </c>
      <c r="C214" s="288" t="s">
        <v>464</v>
      </c>
      <c r="D214" s="291" t="s">
        <v>54</v>
      </c>
      <c r="E214" s="286">
        <v>64.039100000000005</v>
      </c>
      <c r="F214" s="327"/>
      <c r="G214" s="328">
        <f>ROUND(E214*F214,2)</f>
        <v>0</v>
      </c>
    </row>
    <row r="215" spans="1:9" s="192" customFormat="1" x14ac:dyDescent="0.25">
      <c r="A215" s="299"/>
      <c r="B215" s="251"/>
      <c r="C215" s="259" t="s">
        <v>465</v>
      </c>
      <c r="D215" s="265"/>
      <c r="E215" s="247"/>
      <c r="F215" s="317"/>
      <c r="G215" s="323"/>
      <c r="I215" s="271"/>
    </row>
    <row r="216" spans="1:9" s="192" customFormat="1" x14ac:dyDescent="0.25">
      <c r="A216" s="299"/>
      <c r="B216" s="251"/>
      <c r="C216" s="259" t="s">
        <v>310</v>
      </c>
      <c r="D216" s="265"/>
      <c r="E216" s="247">
        <v>19.3325</v>
      </c>
      <c r="F216" s="317"/>
      <c r="G216" s="323"/>
      <c r="I216" s="271"/>
    </row>
    <row r="217" spans="1:9" s="192" customFormat="1" x14ac:dyDescent="0.25">
      <c r="A217" s="299"/>
      <c r="B217" s="251"/>
      <c r="C217" s="259" t="s">
        <v>311</v>
      </c>
      <c r="D217" s="265"/>
      <c r="E217" s="247">
        <v>29.293050000000001</v>
      </c>
      <c r="F217" s="317"/>
      <c r="G217" s="323"/>
      <c r="I217" s="271"/>
    </row>
    <row r="218" spans="1:9" s="192" customFormat="1" x14ac:dyDescent="0.25">
      <c r="A218" s="299"/>
      <c r="B218" s="251"/>
      <c r="C218" s="259" t="s">
        <v>312</v>
      </c>
      <c r="D218" s="265"/>
      <c r="E218" s="247">
        <v>15.413550000000001</v>
      </c>
      <c r="F218" s="317"/>
      <c r="G218" s="323"/>
      <c r="I218" s="271"/>
    </row>
    <row r="219" spans="1:9" x14ac:dyDescent="0.25">
      <c r="A219" s="300">
        <v>84</v>
      </c>
      <c r="B219" s="252">
        <v>84</v>
      </c>
      <c r="C219" s="260" t="s">
        <v>466</v>
      </c>
      <c r="D219" s="245" t="s">
        <v>54</v>
      </c>
      <c r="E219" s="266">
        <v>75.135099999999994</v>
      </c>
      <c r="F219" s="316"/>
      <c r="G219" s="325">
        <f>ROUND(E219*F219,2)</f>
        <v>0</v>
      </c>
    </row>
    <row r="220" spans="1:9" s="192" customFormat="1" x14ac:dyDescent="0.25">
      <c r="A220" s="299"/>
      <c r="B220" s="251"/>
      <c r="C220" s="259" t="s">
        <v>426</v>
      </c>
      <c r="D220" s="265"/>
      <c r="E220" s="247">
        <v>22.860499999999998</v>
      </c>
      <c r="F220" s="317"/>
      <c r="G220" s="323"/>
      <c r="I220" s="271"/>
    </row>
    <row r="221" spans="1:9" s="192" customFormat="1" x14ac:dyDescent="0.25">
      <c r="A221" s="299"/>
      <c r="B221" s="251"/>
      <c r="C221" s="259" t="s">
        <v>427</v>
      </c>
      <c r="D221" s="265"/>
      <c r="E221" s="247">
        <v>33.64705</v>
      </c>
      <c r="F221" s="317"/>
      <c r="G221" s="323"/>
      <c r="I221" s="271"/>
    </row>
    <row r="222" spans="1:9" s="192" customFormat="1" ht="15.75" thickBot="1" x14ac:dyDescent="0.3">
      <c r="A222" s="299"/>
      <c r="B222" s="251"/>
      <c r="C222" s="259" t="s">
        <v>428</v>
      </c>
      <c r="D222" s="265"/>
      <c r="E222" s="247">
        <v>18.627549999999999</v>
      </c>
      <c r="F222" s="317"/>
      <c r="G222" s="323"/>
      <c r="I222" s="271"/>
    </row>
    <row r="223" spans="1:9" ht="21.75" customHeight="1" thickBot="1" x14ac:dyDescent="0.3">
      <c r="A223" s="208"/>
      <c r="B223" s="209"/>
      <c r="C223" s="236" t="s">
        <v>467</v>
      </c>
      <c r="D223" s="238"/>
      <c r="E223" s="285"/>
      <c r="F223" s="319"/>
      <c r="G223" s="270"/>
    </row>
    <row r="224" spans="1:9" x14ac:dyDescent="0.25">
      <c r="A224" s="308">
        <v>85</v>
      </c>
      <c r="B224" s="287">
        <v>85</v>
      </c>
      <c r="C224" s="288" t="s">
        <v>468</v>
      </c>
      <c r="D224" s="291" t="s">
        <v>54</v>
      </c>
      <c r="E224" s="286">
        <v>218.58029999999999</v>
      </c>
      <c r="F224" s="327"/>
      <c r="G224" s="328">
        <f>ROUND(E224*F224,2)</f>
        <v>0</v>
      </c>
    </row>
    <row r="225" spans="1:9" s="192" customFormat="1" x14ac:dyDescent="0.25">
      <c r="A225" s="299"/>
      <c r="B225" s="251"/>
      <c r="C225" s="259" t="s">
        <v>469</v>
      </c>
      <c r="D225" s="265"/>
      <c r="E225" s="247"/>
      <c r="F225" s="317"/>
      <c r="G225" s="323"/>
      <c r="I225" s="271"/>
    </row>
    <row r="226" spans="1:9" s="192" customFormat="1" x14ac:dyDescent="0.25">
      <c r="A226" s="299"/>
      <c r="B226" s="251"/>
      <c r="C226" s="259" t="s">
        <v>307</v>
      </c>
      <c r="D226" s="265"/>
      <c r="E226" s="247">
        <v>49.215600000000002</v>
      </c>
      <c r="F226" s="317"/>
      <c r="G226" s="323"/>
      <c r="I226" s="271"/>
    </row>
    <row r="227" spans="1:9" s="192" customFormat="1" x14ac:dyDescent="0.25">
      <c r="A227" s="299"/>
      <c r="B227" s="251"/>
      <c r="C227" s="259" t="s">
        <v>308</v>
      </c>
      <c r="D227" s="265"/>
      <c r="E227" s="247">
        <v>79.236000000000004</v>
      </c>
      <c r="F227" s="317"/>
      <c r="G227" s="323"/>
      <c r="I227" s="271"/>
    </row>
    <row r="228" spans="1:9" s="192" customFormat="1" x14ac:dyDescent="0.25">
      <c r="A228" s="299"/>
      <c r="B228" s="251"/>
      <c r="C228" s="259" t="s">
        <v>470</v>
      </c>
      <c r="D228" s="265"/>
      <c r="E228" s="247"/>
      <c r="F228" s="317"/>
      <c r="G228" s="323"/>
      <c r="I228" s="271"/>
    </row>
    <row r="229" spans="1:9" s="192" customFormat="1" x14ac:dyDescent="0.25">
      <c r="A229" s="299"/>
      <c r="B229" s="251"/>
      <c r="C229" s="259" t="s">
        <v>310</v>
      </c>
      <c r="D229" s="265"/>
      <c r="E229" s="247">
        <v>19.3325</v>
      </c>
      <c r="F229" s="317"/>
      <c r="G229" s="323"/>
      <c r="I229" s="271"/>
    </row>
    <row r="230" spans="1:9" s="192" customFormat="1" x14ac:dyDescent="0.25">
      <c r="A230" s="299"/>
      <c r="B230" s="251"/>
      <c r="C230" s="259" t="s">
        <v>311</v>
      </c>
      <c r="D230" s="265"/>
      <c r="E230" s="247">
        <v>29.293050000000001</v>
      </c>
      <c r="F230" s="317"/>
      <c r="G230" s="323"/>
      <c r="I230" s="271"/>
    </row>
    <row r="231" spans="1:9" s="192" customFormat="1" x14ac:dyDescent="0.25">
      <c r="A231" s="299"/>
      <c r="B231" s="251"/>
      <c r="C231" s="259" t="s">
        <v>312</v>
      </c>
      <c r="D231" s="265"/>
      <c r="E231" s="247">
        <v>15.413550000000001</v>
      </c>
      <c r="F231" s="317"/>
      <c r="G231" s="323"/>
      <c r="I231" s="271"/>
    </row>
    <row r="232" spans="1:9" s="192" customFormat="1" x14ac:dyDescent="0.25">
      <c r="A232" s="299"/>
      <c r="B232" s="251"/>
      <c r="C232" s="259" t="s">
        <v>400</v>
      </c>
      <c r="D232" s="265"/>
      <c r="E232" s="247">
        <v>23.174600000000002</v>
      </c>
      <c r="F232" s="317"/>
      <c r="G232" s="323"/>
      <c r="I232" s="271"/>
    </row>
    <row r="233" spans="1:9" s="192" customFormat="1" x14ac:dyDescent="0.25">
      <c r="A233" s="299"/>
      <c r="B233" s="251"/>
      <c r="C233" s="259" t="s">
        <v>399</v>
      </c>
      <c r="D233" s="265"/>
      <c r="E233" s="247">
        <v>2.915</v>
      </c>
      <c r="F233" s="317"/>
      <c r="G233" s="323"/>
      <c r="I233" s="271"/>
    </row>
    <row r="234" spans="1:9" ht="15.75" thickBot="1" x14ac:dyDescent="0.3">
      <c r="A234" s="300">
        <v>86</v>
      </c>
      <c r="B234" s="252">
        <v>86</v>
      </c>
      <c r="C234" s="260" t="s">
        <v>471</v>
      </c>
      <c r="D234" s="245" t="s">
        <v>54</v>
      </c>
      <c r="E234" s="266">
        <v>218.58029999999999</v>
      </c>
      <c r="F234" s="316"/>
      <c r="G234" s="325">
        <f>ROUND(E234*F234,2)</f>
        <v>0</v>
      </c>
    </row>
    <row r="235" spans="1:9" ht="24" customHeight="1" thickBot="1" x14ac:dyDescent="0.3">
      <c r="A235" s="208"/>
      <c r="B235" s="209"/>
      <c r="C235" s="236" t="s">
        <v>472</v>
      </c>
      <c r="D235" s="238"/>
      <c r="E235" s="285"/>
      <c r="F235" s="319"/>
      <c r="G235" s="270"/>
    </row>
    <row r="236" spans="1:9" x14ac:dyDescent="0.25">
      <c r="A236" s="309">
        <v>87</v>
      </c>
      <c r="B236" s="289">
        <v>87</v>
      </c>
      <c r="C236" s="282" t="s">
        <v>473</v>
      </c>
      <c r="D236" s="290" t="s">
        <v>5</v>
      </c>
      <c r="E236" s="286">
        <v>1</v>
      </c>
      <c r="F236" s="327"/>
      <c r="G236" s="328">
        <f>ROUND(E236*F236,2)</f>
        <v>0</v>
      </c>
    </row>
    <row r="237" spans="1:9" s="192" customFormat="1" x14ac:dyDescent="0.25">
      <c r="A237" s="304"/>
      <c r="B237" s="254"/>
      <c r="C237" s="410" t="s">
        <v>474</v>
      </c>
      <c r="D237" s="411"/>
      <c r="E237" s="411"/>
      <c r="F237" s="411"/>
      <c r="G237" s="412"/>
      <c r="I237" s="271"/>
    </row>
    <row r="238" spans="1:9" s="192" customFormat="1" x14ac:dyDescent="0.25">
      <c r="A238" s="304"/>
      <c r="B238" s="254"/>
      <c r="C238" s="410" t="s">
        <v>475</v>
      </c>
      <c r="D238" s="411"/>
      <c r="E238" s="411"/>
      <c r="F238" s="411"/>
      <c r="G238" s="412"/>
      <c r="I238" s="271"/>
    </row>
    <row r="239" spans="1:9" s="192" customFormat="1" x14ac:dyDescent="0.25">
      <c r="A239" s="304"/>
      <c r="B239" s="254"/>
      <c r="C239" s="410" t="s">
        <v>476</v>
      </c>
      <c r="D239" s="411"/>
      <c r="E239" s="411"/>
      <c r="F239" s="411"/>
      <c r="G239" s="412"/>
      <c r="I239" s="271"/>
    </row>
    <row r="240" spans="1:9" s="192" customFormat="1" x14ac:dyDescent="0.25">
      <c r="A240" s="304"/>
      <c r="B240" s="254"/>
      <c r="C240" s="410" t="s">
        <v>477</v>
      </c>
      <c r="D240" s="411"/>
      <c r="E240" s="411"/>
      <c r="F240" s="411"/>
      <c r="G240" s="412"/>
      <c r="I240" s="271"/>
    </row>
    <row r="241" spans="1:9" s="192" customFormat="1" x14ac:dyDescent="0.25">
      <c r="A241" s="304"/>
      <c r="B241" s="254"/>
      <c r="C241" s="410" t="s">
        <v>478</v>
      </c>
      <c r="D241" s="411"/>
      <c r="E241" s="411"/>
      <c r="F241" s="411"/>
      <c r="G241" s="412"/>
      <c r="I241" s="271"/>
    </row>
    <row r="242" spans="1:9" s="192" customFormat="1" ht="15.75" thickBot="1" x14ac:dyDescent="0.3">
      <c r="A242" s="304"/>
      <c r="B242" s="254"/>
      <c r="C242" s="410" t="s">
        <v>449</v>
      </c>
      <c r="D242" s="411"/>
      <c r="E242" s="411"/>
      <c r="F242" s="411"/>
      <c r="G242" s="412"/>
      <c r="I242" s="271"/>
    </row>
    <row r="243" spans="1:9" ht="21.75" customHeight="1" thickBot="1" x14ac:dyDescent="0.3">
      <c r="A243" s="208"/>
      <c r="B243" s="209"/>
      <c r="C243" s="236" t="s">
        <v>479</v>
      </c>
      <c r="D243" s="238"/>
      <c r="E243" s="285"/>
      <c r="F243" s="319"/>
      <c r="G243" s="270"/>
    </row>
    <row r="244" spans="1:9" x14ac:dyDescent="0.25">
      <c r="A244" s="301">
        <v>88</v>
      </c>
      <c r="B244" s="231">
        <v>88</v>
      </c>
      <c r="C244" s="241" t="s">
        <v>480</v>
      </c>
      <c r="D244" s="243" t="s">
        <v>5</v>
      </c>
      <c r="E244" s="274">
        <v>1</v>
      </c>
      <c r="F244" s="322"/>
      <c r="G244" s="326">
        <f>ROUND(E244*F244,2)</f>
        <v>0</v>
      </c>
    </row>
    <row r="245" spans="1:9" x14ac:dyDescent="0.25">
      <c r="A245" s="301">
        <v>89</v>
      </c>
      <c r="B245" s="231">
        <v>89</v>
      </c>
      <c r="C245" s="241" t="s">
        <v>481</v>
      </c>
      <c r="D245" s="243" t="s">
        <v>5</v>
      </c>
      <c r="E245" s="274">
        <v>1</v>
      </c>
      <c r="F245" s="322"/>
      <c r="G245" s="326">
        <f>ROUND(E245*F245,2)</f>
        <v>0</v>
      </c>
    </row>
    <row r="246" spans="1:9" ht="15.75" thickBot="1" x14ac:dyDescent="0.3">
      <c r="A246" s="301">
        <v>90</v>
      </c>
      <c r="B246" s="231">
        <v>90</v>
      </c>
      <c r="C246" s="240" t="s">
        <v>482</v>
      </c>
      <c r="D246" s="242" t="s">
        <v>5</v>
      </c>
      <c r="E246" s="292">
        <v>1</v>
      </c>
      <c r="F246" s="329"/>
      <c r="G246" s="330">
        <f>ROUND(E246*F246,2)</f>
        <v>0</v>
      </c>
    </row>
    <row r="247" spans="1:9" x14ac:dyDescent="0.25">
      <c r="A247" s="402" t="s">
        <v>17</v>
      </c>
      <c r="B247" s="403"/>
      <c r="C247" s="403"/>
      <c r="D247" s="403"/>
      <c r="E247" s="403"/>
      <c r="F247" s="403"/>
      <c r="G247" s="404"/>
    </row>
    <row r="248" spans="1:9" ht="15.75" thickBot="1" x14ac:dyDescent="0.3">
      <c r="A248" s="405"/>
      <c r="B248" s="406"/>
      <c r="C248" s="406"/>
      <c r="D248" s="406"/>
      <c r="E248" s="406"/>
      <c r="F248" s="406"/>
      <c r="G248" s="407"/>
    </row>
    <row r="249" spans="1:9" x14ac:dyDescent="0.25">
      <c r="A249" s="196"/>
      <c r="B249" s="196"/>
      <c r="C249" s="192"/>
      <c r="D249" s="196"/>
      <c r="E249" s="275"/>
      <c r="F249" s="273"/>
      <c r="G249" s="273"/>
    </row>
    <row r="250" spans="1:9" x14ac:dyDescent="0.25">
      <c r="A250" s="196"/>
      <c r="B250" s="196"/>
      <c r="C250" s="192"/>
      <c r="D250" s="196"/>
      <c r="E250" s="275"/>
      <c r="F250" s="273"/>
      <c r="G250" s="273"/>
    </row>
    <row r="251" spans="1:9" x14ac:dyDescent="0.25">
      <c r="A251" s="196"/>
      <c r="B251" s="196"/>
      <c r="C251" s="192"/>
      <c r="D251" s="196"/>
      <c r="E251" s="275"/>
      <c r="F251" s="273"/>
      <c r="G251" s="273"/>
    </row>
    <row r="252" spans="1:9" x14ac:dyDescent="0.25">
      <c r="A252" s="196"/>
      <c r="B252" s="196"/>
      <c r="C252" s="192"/>
      <c r="D252" s="196"/>
      <c r="E252" s="275"/>
      <c r="F252" s="273"/>
      <c r="G252" s="273"/>
    </row>
    <row r="253" spans="1:9" x14ac:dyDescent="0.25">
      <c r="A253" s="196"/>
      <c r="B253" s="196"/>
      <c r="C253" s="192"/>
      <c r="D253" s="196"/>
      <c r="E253" s="275"/>
      <c r="F253" s="273"/>
      <c r="G253" s="273"/>
    </row>
    <row r="254" spans="1:9" x14ac:dyDescent="0.25">
      <c r="A254" s="196"/>
      <c r="B254" s="196"/>
      <c r="C254" s="192"/>
      <c r="D254" s="196"/>
      <c r="E254" s="275"/>
      <c r="F254" s="273"/>
      <c r="G254" s="273"/>
    </row>
    <row r="255" spans="1:9" x14ac:dyDescent="0.25">
      <c r="A255" s="196"/>
      <c r="B255" s="196"/>
      <c r="C255" s="192"/>
      <c r="D255" s="196"/>
      <c r="E255" s="275"/>
      <c r="F255" s="273"/>
      <c r="G255" s="273"/>
    </row>
    <row r="256" spans="1:9" x14ac:dyDescent="0.25">
      <c r="A256" s="196"/>
      <c r="B256" s="196"/>
      <c r="C256" s="192"/>
      <c r="D256" s="196"/>
      <c r="E256" s="275"/>
      <c r="F256" s="273"/>
      <c r="G256" s="273"/>
    </row>
    <row r="257" spans="1:7" x14ac:dyDescent="0.25">
      <c r="A257" s="196"/>
      <c r="B257" s="196"/>
      <c r="C257" s="192"/>
      <c r="D257" s="196"/>
      <c r="E257" s="275"/>
      <c r="F257" s="273"/>
      <c r="G257" s="273"/>
    </row>
    <row r="258" spans="1:7" x14ac:dyDescent="0.25">
      <c r="A258" s="196"/>
      <c r="B258" s="196"/>
      <c r="C258" s="192"/>
      <c r="D258" s="196"/>
      <c r="E258" s="275"/>
      <c r="F258" s="273"/>
      <c r="G258" s="273"/>
    </row>
    <row r="259" spans="1:7" x14ac:dyDescent="0.25">
      <c r="A259" s="196"/>
      <c r="B259" s="196"/>
      <c r="C259" s="192"/>
      <c r="D259" s="196"/>
      <c r="E259" s="275"/>
      <c r="F259" s="273"/>
      <c r="G259" s="273"/>
    </row>
    <row r="260" spans="1:7" x14ac:dyDescent="0.25">
      <c r="A260" s="196"/>
      <c r="B260" s="196"/>
      <c r="C260" s="192"/>
      <c r="D260" s="196"/>
      <c r="E260" s="275"/>
      <c r="F260" s="273"/>
      <c r="G260" s="273"/>
    </row>
    <row r="261" spans="1:7" x14ac:dyDescent="0.25">
      <c r="A261" s="196"/>
      <c r="B261" s="196"/>
      <c r="C261" s="192"/>
      <c r="D261" s="196"/>
      <c r="E261" s="275"/>
      <c r="F261" s="273"/>
      <c r="G261" s="273"/>
    </row>
    <row r="262" spans="1:7" x14ac:dyDescent="0.25">
      <c r="A262" s="196"/>
      <c r="B262" s="196"/>
      <c r="C262" s="192"/>
      <c r="D262" s="196"/>
      <c r="E262" s="275"/>
      <c r="F262" s="273"/>
      <c r="G262" s="273"/>
    </row>
    <row r="263" spans="1:7" x14ac:dyDescent="0.25">
      <c r="A263" s="196"/>
      <c r="B263" s="196"/>
      <c r="C263" s="192"/>
      <c r="D263" s="196"/>
      <c r="E263" s="275"/>
      <c r="F263" s="273"/>
      <c r="G263" s="273"/>
    </row>
    <row r="264" spans="1:7" x14ac:dyDescent="0.25">
      <c r="A264" s="196"/>
      <c r="B264" s="196"/>
      <c r="C264" s="192"/>
      <c r="D264" s="196"/>
      <c r="E264" s="275"/>
      <c r="F264" s="273"/>
      <c r="G264" s="273"/>
    </row>
    <row r="265" spans="1:7" x14ac:dyDescent="0.25">
      <c r="A265" s="196"/>
      <c r="B265" s="196"/>
      <c r="C265" s="192"/>
      <c r="D265" s="196"/>
      <c r="E265" s="275"/>
      <c r="F265" s="273"/>
      <c r="G265" s="273"/>
    </row>
    <row r="266" spans="1:7" x14ac:dyDescent="0.25">
      <c r="A266" s="196"/>
      <c r="B266" s="196"/>
      <c r="C266" s="192"/>
      <c r="D266" s="196"/>
      <c r="E266" s="275"/>
      <c r="F266" s="273"/>
      <c r="G266" s="273"/>
    </row>
  </sheetData>
  <mergeCells count="49">
    <mergeCell ref="C242:G242"/>
    <mergeCell ref="A247:G248"/>
    <mergeCell ref="C199:G199"/>
    <mergeCell ref="C237:G237"/>
    <mergeCell ref="C238:G238"/>
    <mergeCell ref="C239:G239"/>
    <mergeCell ref="C240:G240"/>
    <mergeCell ref="C241:G241"/>
    <mergeCell ref="C198:G198"/>
    <mergeCell ref="C157:G157"/>
    <mergeCell ref="C158:G158"/>
    <mergeCell ref="C159:G159"/>
    <mergeCell ref="C160:G160"/>
    <mergeCell ref="C161:G161"/>
    <mergeCell ref="C162:G162"/>
    <mergeCell ref="C163:G163"/>
    <mergeCell ref="C184:G184"/>
    <mergeCell ref="C187:G187"/>
    <mergeCell ref="C196:G196"/>
    <mergeCell ref="C197:G197"/>
    <mergeCell ref="C98:G98"/>
    <mergeCell ref="A7:B7"/>
    <mergeCell ref="D7:E7"/>
    <mergeCell ref="F7:G7"/>
    <mergeCell ref="A9:G9"/>
    <mergeCell ref="C15:G15"/>
    <mergeCell ref="C18:G18"/>
    <mergeCell ref="C29:G29"/>
    <mergeCell ref="C32:G32"/>
    <mergeCell ref="C55:G55"/>
    <mergeCell ref="C69:G69"/>
    <mergeCell ref="C71:G71"/>
    <mergeCell ref="C73:G73"/>
    <mergeCell ref="C75:G75"/>
    <mergeCell ref="C88:G88"/>
    <mergeCell ref="A5:B5"/>
    <mergeCell ref="D5:E5"/>
    <mergeCell ref="F5:G5"/>
    <mergeCell ref="A6:B6"/>
    <mergeCell ref="D6:E6"/>
    <mergeCell ref="F6:G6"/>
    <mergeCell ref="A4:B4"/>
    <mergeCell ref="D4:E4"/>
    <mergeCell ref="F4:G4"/>
    <mergeCell ref="A1:G1"/>
    <mergeCell ref="A2:B2"/>
    <mergeCell ref="C2:G2"/>
    <mergeCell ref="A3:B3"/>
    <mergeCell ref="C3:G3"/>
  </mergeCells>
  <pageMargins left="0.25" right="0.25" top="0.75" bottom="0.75" header="0.3" footer="0.3"/>
  <pageSetup paperSize="9" orientation="landscape" r:id="rId1"/>
  <headerFooter>
    <oddHeader>Stránka &amp;P z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6</vt:i4>
      </vt:variant>
    </vt:vector>
  </HeadingPairs>
  <TitlesOfParts>
    <vt:vector size="11" baseType="lpstr">
      <vt:lpstr>Titul</vt:lpstr>
      <vt:lpstr>Zdroj tepla</vt:lpstr>
      <vt:lpstr>OS</vt:lpstr>
      <vt:lpstr>MaR</vt:lpstr>
      <vt:lpstr>Stavební přípomoce</vt:lpstr>
      <vt:lpstr>Titul!__xlnm.Print_Area</vt:lpstr>
      <vt:lpstr>MaR!Oblast_tisku</vt:lpstr>
      <vt:lpstr>OS!Oblast_tisku</vt:lpstr>
      <vt:lpstr>'Stavební přípomoce'!Oblast_tisku</vt:lpstr>
      <vt:lpstr>Titul!Oblast_tisku</vt:lpstr>
      <vt:lpstr>'Zdroj tepla'!Oblast_tisku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Panti</dc:creator>
  <cp:lastModifiedBy>Marek Ivičič</cp:lastModifiedBy>
  <cp:lastPrinted>2018-03-02T06:55:22Z</cp:lastPrinted>
  <dcterms:created xsi:type="dcterms:W3CDTF">2009-04-21T06:45:48Z</dcterms:created>
  <dcterms:modified xsi:type="dcterms:W3CDTF">2020-09-22T12:33:13Z</dcterms:modified>
</cp:coreProperties>
</file>